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1" r:id="rId1"/>
  </sheets>
  <definedNames>
    <definedName name="_xlnm.Print_Area" localSheetId="0">КПК1210160!$A$1:$BQ$105</definedName>
  </definedNames>
  <calcPr calcId="125725" refMode="R1C1"/>
</workbook>
</file>

<file path=xl/calcChain.xml><?xml version="1.0" encoding="utf-8"?>
<calcChain xmlns="http://schemas.openxmlformats.org/spreadsheetml/2006/main">
  <c r="Q55" i="1"/>
  <c r="AA55" s="1"/>
  <c r="BD42"/>
  <c r="BH92"/>
  <c r="BC92"/>
  <c r="BH91"/>
  <c r="BC91"/>
  <c r="BH90"/>
  <c r="BC90"/>
  <c r="BH87"/>
  <c r="BC87"/>
  <c r="BH86"/>
  <c r="BC86"/>
  <c r="BH85"/>
  <c r="BC85"/>
  <c r="BH84"/>
  <c r="BC84"/>
  <c r="BH83"/>
  <c r="BC83"/>
  <c r="BH82"/>
  <c r="BC82"/>
  <c r="BH81"/>
  <c r="BC81"/>
  <c r="BH78"/>
  <c r="BC78"/>
  <c r="BH77"/>
  <c r="BC77"/>
  <c r="BH75"/>
  <c r="BC75"/>
  <c r="BH73"/>
  <c r="BC73"/>
  <c r="BH71"/>
  <c r="BC71"/>
  <c r="BH69"/>
  <c r="BC69"/>
  <c r="BH67"/>
  <c r="BC67"/>
  <c r="BH66"/>
  <c r="BC66"/>
  <c r="BH65"/>
  <c r="BC65"/>
  <c r="BH64"/>
  <c r="BC64"/>
  <c r="BB55"/>
  <c r="AQ55"/>
  <c r="BB54"/>
  <c r="AW54"/>
  <c r="AQ54"/>
  <c r="AA54"/>
  <c r="BI46"/>
  <c r="BD46"/>
  <c r="AZ46"/>
  <c r="AK46"/>
  <c r="BI44"/>
  <c r="BD44"/>
  <c r="AZ44"/>
  <c r="AK44"/>
  <c r="BI42"/>
  <c r="AZ42"/>
  <c r="AW55" l="1"/>
  <c r="BG55" s="1"/>
  <c r="BG54"/>
  <c r="BN42"/>
  <c r="BN46"/>
  <c r="BN44"/>
</calcChain>
</file>

<file path=xl/sharedStrings.xml><?xml version="1.0" encoding="utf-8"?>
<sst xmlns="http://schemas.openxmlformats.org/spreadsheetml/2006/main" count="239" uniqueCount="154">
  <si>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</si>
  <si>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</si>
  <si>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</si>
  <si>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</si>
  <si>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</si>
  <si>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</si>
  <si>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</si>
  <si>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</si>
  <si>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</si>
  <si>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</si>
  <si>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</si>
  <si>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</si>
  <si>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</si>
  <si>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</si>
  <si>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</si>
  <si>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</si>
  <si>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</si>
  <si>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</si>
  <si>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</si>
  <si>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</si>
  <si>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</si>
  <si>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</si>
  <si>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</si>
  <si>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</si>
  <si>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</si>
  <si>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</si>
  <si>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</si>
  <si>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</si>
  <si>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</si>
  <si>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</si>
  <si>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</si>
  <si>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</si>
  <si>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</si>
  <si>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</si>
  <si>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</si>
  <si>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</si>
  <si>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</si>
  <si>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</si>
  <si>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</si>
  <si>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</si>
  <si>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</si>
  <si>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</si>
  <si>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</si>
  <si>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</si>
  <si>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</si>
  <si>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</si>
  <si>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</si>
  <si>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</si>
  <si>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</si>
  <si>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</si>
  <si>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</si>
  <si>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</si>
  <si>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</si>
  <si>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</si>
  <si>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</si>
  <si>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</si>
  <si>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</si>
  <si>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</si>
  <si>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</si>
  <si>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</si>
  <si>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</si>
  <si>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</si>
  <si>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</si>
  <si>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</si>
  <si>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</si>
  <si>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</si>
  <si>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</si>
  <si>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Створення належних умов для безпесередньої участі членів теритріальної громади у здійсненні місцевого самоврядування</t>
  </si>
  <si>
    <t>C43:BQ43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</si>
  <si>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</si>
  <si>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</si>
  <si>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</si>
  <si>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Усього</t>
  </si>
  <si>
    <t>затрат</t>
  </si>
  <si>
    <t/>
  </si>
  <si>
    <t>Кількість штатних одиниць</t>
  </si>
  <si>
    <t>од.</t>
  </si>
  <si>
    <t>Штатний розпис на  2021 рік</t>
  </si>
  <si>
    <t>в т.ч. посадових осіб</t>
  </si>
  <si>
    <t>Штатний розпис на 2021 рік</t>
  </si>
  <si>
    <t>в т.ч. обслуговуючий персонал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</si>
  <si>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</si>
  <si>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</si>
  <si>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</si>
  <si>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</si>
  <si>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2021 рік</t>
  </si>
  <si>
    <t>C69:BQ69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</si>
  <si>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</si>
  <si>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</si>
  <si>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C71:BQ71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</si>
  <si>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</si>
  <si>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</si>
  <si>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</si>
  <si>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</si>
  <si>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C74:BQ74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</si>
  <si>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</si>
  <si>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</si>
  <si>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</si>
  <si>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</si>
  <si>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C77:BQ77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</si>
  <si>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</si>
  <si>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</si>
  <si>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</si>
  <si>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</si>
  <si>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</si>
  <si>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</si>
  <si>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</si>
  <si>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</si>
  <si>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</si>
  <si>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</si>
  <si>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</si>
  <si>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</si>
  <si>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</si>
  <si>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</si>
  <si>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</si>
  <si>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</si>
  <si>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</si>
  <si>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</si>
  <si>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</si>
  <si>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</si>
  <si>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</si>
  <si>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</si>
  <si>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 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</si>
  <si>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</si>
  <si>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C95:BQ95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</si>
  <si>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</si>
  <si>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</si>
  <si>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</si>
  <si>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>Головний спеціаліст відділу з економічних питань та планування</t>
  </si>
  <si>
    <t>Яна ХУДОВИЧ</t>
  </si>
  <si>
    <t>Ольга ШКАРУПА</t>
  </si>
  <si>
    <t>26137720</t>
  </si>
  <si>
    <t>0458400000</t>
  </si>
  <si>
    <t xml:space="preserve">  гривень</t>
  </si>
  <si>
    <t>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</si>
  <si>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</si>
  <si>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</si>
  <si>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</si>
  <si>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</si>
  <si>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</si>
  <si>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</si>
  <si>
    <t>ї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</si>
  <si>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 та будівництва міста Павлоград</t>
  </si>
  <si>
    <t>Керівництво і управління у сфері комунального господарства та будівництва</t>
  </si>
  <si>
    <t>розбіжність виникла у зв'язку  карантинними обмеженнями по запобіганню розповсюдження гострої респіраторної інфекції COVID-19 та проведенням заходів з економного використання комунальних послуг</t>
  </si>
  <si>
    <t>розбіжність виникла внаслідок економії коштів по придбанню бланків, канцтоварів для голів квартальних комітетів у зв'язку з передачею видачі довідок про склад сім'ї до КП "МІРАЦ"</t>
  </si>
  <si>
    <t>Пояснення щодо причин розбіжностей між фактичними та затвердженими результативними показниками: активізація роз'яснювальної та інформатизаційної роботи з головами ОСББ, комунальними підприємствами міста, надання спеціалістами управління усних консультацій</t>
  </si>
  <si>
    <t>Пояснення щодо причин розбіжностей між фактичними та затвердженими результативними показниками: розширення переліку об'єктів благоустрою міста, внесення змін до цільових програм, головним розпорядником яких є управління при уточненні бюджету Павлоградської міської територіальної громади</t>
  </si>
  <si>
    <t>Пояснення щодо причин розбіжностей між фактичними та затвердженими результативними показниками: підвищення авторитету та збільшення довіри мешканців громади до міської влади, які звертались за допомогою у вирішення проблем, пов'язаних з комунальним господарством та благоустроєм міста</t>
  </si>
  <si>
    <t>Пояснення щодо причин розбіжностей між фактичними та затвердженими результативними показниками: розширення переліку об'єктів реконструкції, будівництва, поточного ремонту та виділення додаткових коштів з бюджету громади</t>
  </si>
  <si>
    <t>Пояснення щодо причин розбіжностей між фактичними та затвердженими результативними показниками: розбіжність виникла у зв'язку з передачею функцій видачі довідок про склад сім'ї до КП "МІРАЦ"</t>
  </si>
  <si>
    <t>Пояснення щодо причин розбіжностей між фактичними та затвердженими результативними показниками: відхилення фактичних показників ефективності від планових виникла в зв'язку з відхиленням результативних показників продукту</t>
  </si>
  <si>
    <t>Аналіз стану виконання результативних показників: показники затрат виконані в повному обсязі; фактичні показники продукту в основному більші планових, не виконані планові показники по кількості вхідної кореспонденції та кількості довідок, виданих головами квартальних комітетів. Показники ефективності в цілому виконані на 116,6%. Виконання бюджетної програми в 2021 році сприяло подальшого розвитку житлово-комунального господарства міста, реалізації заходів з благоустрою, втіленню державної політики з питань житлово-комунального господарства, інформаційному та ресурсному забезпечення заходів, що виконуються управлінням комунального господарства та будівництва Павлоградської міської ради, комунальними підприємствами. На виконання Програми "Сприяння громадянській активності у розвитку міста" працівники управління співпрацювали з головами квартальних комітетів, яких відповідно до розподілу  міста налічується 78 чол.. З міського бюджету щоквартально виплачувалося заохочення головам квартальних комітетів.</t>
  </si>
  <si>
    <t>Управлінням комунального господарства та будівництва забезпечувалося керівництво в сфері комунального господарства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управлінням та комунальними підприємствами міста. З метою покращення надання комунальних послуг мешканцям міста управлінням ведеться робота з представниками комунальних підприємств - надавачами послуг, щодо покращення роботи підприємств та недопущення виникнення аварійних ситуацій та виконання в повному обсязі їх зобов'язань. Вирішуються питання з мешканцями міста щодо поліпшення умов їх проживання шляхом впровадження енергоефективних заходів, капітальних ремонтів житлового фонду. З метою поліпшення благоустрою території міста ведеться робота з підрядними організаціями щодо реконструкції, капітального ремонту об'єктів комунальної власності загального користування. Для підтримки та належного рівня благоустрою та з метою співпраці місцевої влади та мешканцями приватного сектору створені квартальні комітети. Голови квартальних комітетів залучаються до організації проведення суботників на кварталах приватного сектору з метою належного рівня благоустрою міста, надання інформації мешканцям приватного сектору та вирішення питань щодо поліпшення умов проживання мешканців.
Програма має довгостроковий термін дії у зв'язку з постійною необхідністю інформаційної підтримки та координаційної діяльності. Бюджетна програма є актуальною та підлягає подальшій реалізації.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</si>
</sst>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05"/>
  <sheetViews>
    <sheetView tabSelected="1" topLeftCell="A13" zoomScaleNormal="100" workbookViewId="0">
      <selection activeCell="BL102" sqref="BL102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6.1406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81" ht="9" hidden="1" customHeight="1"/>
    <row r="2" spans="1:81" ht="9" customHeight="1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81" ht="9" customHeight="1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81" ht="15.75" customHeight="1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81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81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81" ht="9.75" hidden="1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</row>
    <row r="8" spans="1:81" ht="9.75" hidden="1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</row>
    <row r="9" spans="1:81" ht="8.25" hidden="1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81" ht="15.75">
      <c r="A10" s="121" t="s">
        <v>20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81" ht="15.75" customHeight="1">
      <c r="A11" s="121" t="s">
        <v>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81" ht="15.75" customHeight="1">
      <c r="A12" s="121" t="s">
        <v>134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</row>
    <row r="13" spans="1:81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81" ht="27.95" customHeight="1">
      <c r="A14" s="18" t="s">
        <v>8</v>
      </c>
      <c r="B14" s="122" t="s">
        <v>125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9"/>
      <c r="N14" s="124" t="s">
        <v>126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20"/>
      <c r="AU14" s="122" t="s">
        <v>131</v>
      </c>
      <c r="AV14" s="123"/>
      <c r="AW14" s="123"/>
      <c r="AX14" s="123"/>
      <c r="AY14" s="123"/>
      <c r="AZ14" s="123"/>
      <c r="BA14" s="123"/>
      <c r="BB14" s="12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81" ht="21.75" customHeight="1">
      <c r="A15" s="21"/>
      <c r="B15" s="125" t="s">
        <v>57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21"/>
      <c r="N15" s="126" t="s">
        <v>58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21"/>
      <c r="AU15" s="125" t="s">
        <v>59</v>
      </c>
      <c r="AV15" s="125"/>
      <c r="AW15" s="125"/>
      <c r="AX15" s="125"/>
      <c r="AY15" s="125"/>
      <c r="AZ15" s="125"/>
      <c r="BA15" s="125"/>
      <c r="BB15" s="125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CC15" s="1" t="s">
        <v>141</v>
      </c>
    </row>
    <row r="16" spans="1:81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2" t="s">
        <v>138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9"/>
      <c r="N17" s="124" t="s">
        <v>137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20"/>
      <c r="AU17" s="122" t="s">
        <v>131</v>
      </c>
      <c r="AV17" s="123"/>
      <c r="AW17" s="123"/>
      <c r="AX17" s="123"/>
      <c r="AY17" s="123"/>
      <c r="AZ17" s="123"/>
      <c r="BA17" s="123"/>
      <c r="BB17" s="12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5" t="s">
        <v>57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21"/>
      <c r="N18" s="126" t="s">
        <v>60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21"/>
      <c r="AU18" s="125" t="s">
        <v>59</v>
      </c>
      <c r="AV18" s="125"/>
      <c r="AW18" s="125"/>
      <c r="AX18" s="125"/>
      <c r="AY18" s="125"/>
      <c r="AZ18" s="125"/>
      <c r="BA18" s="125"/>
      <c r="BB18" s="12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8" t="s">
        <v>37</v>
      </c>
      <c r="B20" s="122" t="s">
        <v>135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139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4"/>
      <c r="AA20" s="122" t="s">
        <v>140</v>
      </c>
      <c r="AB20" s="123"/>
      <c r="AC20" s="123"/>
      <c r="AD20" s="123"/>
      <c r="AE20" s="123"/>
      <c r="AF20" s="123"/>
      <c r="AG20" s="123"/>
      <c r="AH20" s="123"/>
      <c r="AI20" s="123"/>
      <c r="AJ20" s="24"/>
      <c r="AK20" s="129" t="s">
        <v>136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4"/>
      <c r="BE20" s="122" t="s">
        <v>132</v>
      </c>
      <c r="BF20" s="123"/>
      <c r="BG20" s="123"/>
      <c r="BH20" s="123"/>
      <c r="BI20" s="123"/>
      <c r="BJ20" s="123"/>
      <c r="BK20" s="123"/>
      <c r="BL20" s="123"/>
    </row>
    <row r="21" spans="1:79" ht="23.25" customHeight="1">
      <c r="A21"/>
      <c r="B21" s="125" t="s">
        <v>57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27"/>
      <c r="AA21" s="127" t="s">
        <v>62</v>
      </c>
      <c r="AB21" s="127"/>
      <c r="AC21" s="127"/>
      <c r="AD21" s="127"/>
      <c r="AE21" s="127"/>
      <c r="AF21" s="127"/>
      <c r="AG21" s="127"/>
      <c r="AH21" s="127"/>
      <c r="AI21" s="127"/>
      <c r="AJ21" s="27"/>
      <c r="AK21" s="128" t="s">
        <v>63</v>
      </c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27"/>
      <c r="BE21" s="125" t="s">
        <v>64</v>
      </c>
      <c r="BF21" s="125"/>
      <c r="BG21" s="125"/>
      <c r="BH21" s="125"/>
      <c r="BI21" s="125"/>
      <c r="BJ21" s="125"/>
      <c r="BK21" s="125"/>
      <c r="BL21" s="125"/>
    </row>
    <row r="22" spans="1:79" ht="6.75" customHeight="1"/>
    <row r="23" spans="1:79" ht="15.75" customHeight="1">
      <c r="A23" s="75" t="s">
        <v>43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3" t="s">
        <v>3</v>
      </c>
      <c r="B24" s="83"/>
      <c r="C24" s="83"/>
      <c r="D24" s="83"/>
      <c r="E24" s="83"/>
      <c r="F24" s="83"/>
      <c r="G24" s="84" t="s">
        <v>41</v>
      </c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6"/>
    </row>
    <row r="25" spans="1:79" ht="10.5" hidden="1" customHeight="1">
      <c r="A25" s="71" t="s">
        <v>39</v>
      </c>
      <c r="B25" s="71"/>
      <c r="C25" s="71"/>
      <c r="D25" s="71"/>
      <c r="E25" s="71"/>
      <c r="F25" s="71"/>
      <c r="G25" s="87" t="s">
        <v>16</v>
      </c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9"/>
      <c r="CA25" s="1" t="s">
        <v>55</v>
      </c>
    </row>
    <row r="26" spans="1:79" ht="25.5" customHeight="1">
      <c r="A26" s="71">
        <v>1</v>
      </c>
      <c r="B26" s="71"/>
      <c r="C26" s="71"/>
      <c r="D26" s="71"/>
      <c r="E26" s="71"/>
      <c r="F26" s="71"/>
      <c r="G26" s="72" t="s">
        <v>66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5" t="s">
        <v>44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.95" customHeight="1">
      <c r="A29" s="130" t="s">
        <v>143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5" t="s">
        <v>45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>
      <c r="A32" s="83" t="s">
        <v>3</v>
      </c>
      <c r="B32" s="83"/>
      <c r="C32" s="83"/>
      <c r="D32" s="83"/>
      <c r="E32" s="83"/>
      <c r="F32" s="83"/>
      <c r="G32" s="84" t="s">
        <v>42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</row>
    <row r="33" spans="1:80" ht="10.5" hidden="1" customHeight="1">
      <c r="A33" s="71" t="s">
        <v>15</v>
      </c>
      <c r="B33" s="71"/>
      <c r="C33" s="71"/>
      <c r="D33" s="71"/>
      <c r="E33" s="71"/>
      <c r="F33" s="71"/>
      <c r="G33" s="87" t="s">
        <v>16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  <c r="CA33" s="1" t="s">
        <v>56</v>
      </c>
    </row>
    <row r="34" spans="1:80" ht="12.75" customHeight="1">
      <c r="A34" s="71">
        <v>1</v>
      </c>
      <c r="B34" s="71"/>
      <c r="C34" s="71"/>
      <c r="D34" s="71"/>
      <c r="E34" s="71"/>
      <c r="F34" s="71"/>
      <c r="G34" s="72" t="s">
        <v>142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1" t="s">
        <v>54</v>
      </c>
    </row>
    <row r="36" spans="1:80" ht="15.75" customHeight="1">
      <c r="A36" s="75" t="s">
        <v>46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</row>
    <row r="37" spans="1:80" ht="15" customHeight="1">
      <c r="A37" s="90" t="s">
        <v>133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80" ht="48" customHeight="1">
      <c r="A38" s="47" t="s">
        <v>3</v>
      </c>
      <c r="B38" s="47"/>
      <c r="C38" s="47" t="s">
        <v>30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 t="s">
        <v>27</v>
      </c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 t="s">
        <v>49</v>
      </c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 t="s">
        <v>0</v>
      </c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</row>
    <row r="39" spans="1:80" ht="29.1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 t="s">
        <v>2</v>
      </c>
      <c r="AB39" s="47"/>
      <c r="AC39" s="47"/>
      <c r="AD39" s="47"/>
      <c r="AE39" s="47"/>
      <c r="AF39" s="47" t="s">
        <v>1</v>
      </c>
      <c r="AG39" s="47"/>
      <c r="AH39" s="47"/>
      <c r="AI39" s="47"/>
      <c r="AJ39" s="47"/>
      <c r="AK39" s="47" t="s">
        <v>28</v>
      </c>
      <c r="AL39" s="47"/>
      <c r="AM39" s="47"/>
      <c r="AN39" s="47"/>
      <c r="AO39" s="47"/>
      <c r="AP39" s="47" t="s">
        <v>2</v>
      </c>
      <c r="AQ39" s="47"/>
      <c r="AR39" s="47"/>
      <c r="AS39" s="47"/>
      <c r="AT39" s="47"/>
      <c r="AU39" s="47" t="s">
        <v>1</v>
      </c>
      <c r="AV39" s="47"/>
      <c r="AW39" s="47"/>
      <c r="AX39" s="47"/>
      <c r="AY39" s="47"/>
      <c r="AZ39" s="47" t="s">
        <v>28</v>
      </c>
      <c r="BA39" s="47"/>
      <c r="BB39" s="47"/>
      <c r="BC39" s="47"/>
      <c r="BD39" s="47" t="s">
        <v>2</v>
      </c>
      <c r="BE39" s="47"/>
      <c r="BF39" s="47"/>
      <c r="BG39" s="47"/>
      <c r="BH39" s="47"/>
      <c r="BI39" s="47" t="s">
        <v>1</v>
      </c>
      <c r="BJ39" s="47"/>
      <c r="BK39" s="47"/>
      <c r="BL39" s="47"/>
      <c r="BM39" s="47"/>
      <c r="BN39" s="47" t="s">
        <v>29</v>
      </c>
      <c r="BO39" s="47"/>
      <c r="BP39" s="47"/>
      <c r="BQ39" s="47"/>
    </row>
    <row r="40" spans="1:80" ht="15.95" customHeight="1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1">
        <v>3</v>
      </c>
      <c r="AB40" s="92"/>
      <c r="AC40" s="92"/>
      <c r="AD40" s="92"/>
      <c r="AE40" s="93"/>
      <c r="AF40" s="91">
        <v>4</v>
      </c>
      <c r="AG40" s="92"/>
      <c r="AH40" s="92"/>
      <c r="AI40" s="92"/>
      <c r="AJ40" s="93"/>
      <c r="AK40" s="91">
        <v>5</v>
      </c>
      <c r="AL40" s="92"/>
      <c r="AM40" s="92"/>
      <c r="AN40" s="92"/>
      <c r="AO40" s="93"/>
      <c r="AP40" s="91">
        <v>6</v>
      </c>
      <c r="AQ40" s="92"/>
      <c r="AR40" s="92"/>
      <c r="AS40" s="92"/>
      <c r="AT40" s="93"/>
      <c r="AU40" s="91">
        <v>7</v>
      </c>
      <c r="AV40" s="92"/>
      <c r="AW40" s="92"/>
      <c r="AX40" s="92"/>
      <c r="AY40" s="93"/>
      <c r="AZ40" s="91">
        <v>8</v>
      </c>
      <c r="BA40" s="92"/>
      <c r="BB40" s="92"/>
      <c r="BC40" s="93"/>
      <c r="BD40" s="91">
        <v>9</v>
      </c>
      <c r="BE40" s="92"/>
      <c r="BF40" s="92"/>
      <c r="BG40" s="92"/>
      <c r="BH40" s="93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80" ht="15.75" hidden="1" customHeight="1">
      <c r="A41" s="71" t="s">
        <v>15</v>
      </c>
      <c r="B41" s="71"/>
      <c r="C41" s="111" t="s">
        <v>16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2"/>
      <c r="AA41" s="96" t="s">
        <v>12</v>
      </c>
      <c r="AB41" s="96"/>
      <c r="AC41" s="96"/>
      <c r="AD41" s="96"/>
      <c r="AE41" s="96"/>
      <c r="AF41" s="96" t="s">
        <v>11</v>
      </c>
      <c r="AG41" s="96"/>
      <c r="AH41" s="96"/>
      <c r="AI41" s="96"/>
      <c r="AJ41" s="96"/>
      <c r="AK41" s="94" t="s">
        <v>18</v>
      </c>
      <c r="AL41" s="94"/>
      <c r="AM41" s="94"/>
      <c r="AN41" s="94"/>
      <c r="AO41" s="94"/>
      <c r="AP41" s="96" t="s">
        <v>13</v>
      </c>
      <c r="AQ41" s="96"/>
      <c r="AR41" s="96"/>
      <c r="AS41" s="96"/>
      <c r="AT41" s="96"/>
      <c r="AU41" s="96" t="s">
        <v>14</v>
      </c>
      <c r="AV41" s="96"/>
      <c r="AW41" s="96"/>
      <c r="AX41" s="96"/>
      <c r="AY41" s="96"/>
      <c r="AZ41" s="94" t="s">
        <v>18</v>
      </c>
      <c r="BA41" s="94"/>
      <c r="BB41" s="94"/>
      <c r="BC41" s="94"/>
      <c r="BD41" s="99" t="s">
        <v>34</v>
      </c>
      <c r="BE41" s="99"/>
      <c r="BF41" s="99"/>
      <c r="BG41" s="99"/>
      <c r="BH41" s="99"/>
      <c r="BI41" s="99" t="s">
        <v>34</v>
      </c>
      <c r="BJ41" s="99"/>
      <c r="BK41" s="99"/>
      <c r="BL41" s="99"/>
      <c r="BM41" s="99"/>
      <c r="BN41" s="97" t="s">
        <v>18</v>
      </c>
      <c r="BO41" s="97"/>
      <c r="BP41" s="97"/>
      <c r="BQ41" s="97"/>
      <c r="CA41" s="1" t="s">
        <v>21</v>
      </c>
    </row>
    <row r="42" spans="1:80" ht="31.5" customHeight="1">
      <c r="A42" s="47">
        <v>1</v>
      </c>
      <c r="B42" s="47"/>
      <c r="C42" s="43" t="s">
        <v>67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9"/>
      <c r="AA42" s="69">
        <v>353870</v>
      </c>
      <c r="AB42" s="69"/>
      <c r="AC42" s="69"/>
      <c r="AD42" s="69"/>
      <c r="AE42" s="69"/>
      <c r="AF42" s="69">
        <v>0</v>
      </c>
      <c r="AG42" s="69"/>
      <c r="AH42" s="69"/>
      <c r="AI42" s="69"/>
      <c r="AJ42" s="69"/>
      <c r="AK42" s="69">
        <v>353870</v>
      </c>
      <c r="AL42" s="69"/>
      <c r="AM42" s="69"/>
      <c r="AN42" s="69"/>
      <c r="AO42" s="69"/>
      <c r="AP42" s="69">
        <v>345855</v>
      </c>
      <c r="AQ42" s="69"/>
      <c r="AR42" s="69"/>
      <c r="AS42" s="69"/>
      <c r="AT42" s="69"/>
      <c r="AU42" s="69">
        <v>0</v>
      </c>
      <c r="AV42" s="69"/>
      <c r="AW42" s="69"/>
      <c r="AX42" s="69"/>
      <c r="AY42" s="69"/>
      <c r="AZ42" s="69">
        <f>AP42+AU42</f>
        <v>345855</v>
      </c>
      <c r="BA42" s="69"/>
      <c r="BB42" s="69"/>
      <c r="BC42" s="69"/>
      <c r="BD42" s="69">
        <f>AP42-AA42</f>
        <v>-8015</v>
      </c>
      <c r="BE42" s="69"/>
      <c r="BF42" s="69"/>
      <c r="BG42" s="69"/>
      <c r="BH42" s="69"/>
      <c r="BI42" s="69">
        <f>AU42-AF42</f>
        <v>0</v>
      </c>
      <c r="BJ42" s="69"/>
      <c r="BK42" s="69"/>
      <c r="BL42" s="69"/>
      <c r="BM42" s="69"/>
      <c r="BN42" s="69">
        <f>BD42+BI42</f>
        <v>-8015</v>
      </c>
      <c r="BO42" s="69"/>
      <c r="BP42" s="69"/>
      <c r="BQ42" s="69"/>
      <c r="CA42" s="1" t="s">
        <v>22</v>
      </c>
    </row>
    <row r="43" spans="1:80" ht="15.75" customHeight="1">
      <c r="A43" s="47"/>
      <c r="B43" s="47"/>
      <c r="C43" s="43" t="s">
        <v>145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5"/>
      <c r="CB43" s="1" t="s">
        <v>68</v>
      </c>
    </row>
    <row r="44" spans="1:80" ht="47.25" customHeight="1">
      <c r="A44" s="47">
        <v>2</v>
      </c>
      <c r="B44" s="47"/>
      <c r="C44" s="43" t="s">
        <v>69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69">
        <v>5549061.6600000001</v>
      </c>
      <c r="AB44" s="69"/>
      <c r="AC44" s="69"/>
      <c r="AD44" s="69"/>
      <c r="AE44" s="69"/>
      <c r="AF44" s="69">
        <v>0</v>
      </c>
      <c r="AG44" s="69"/>
      <c r="AH44" s="69"/>
      <c r="AI44" s="69"/>
      <c r="AJ44" s="69"/>
      <c r="AK44" s="69">
        <f>AA44+AF44</f>
        <v>5549061.6600000001</v>
      </c>
      <c r="AL44" s="69"/>
      <c r="AM44" s="69"/>
      <c r="AN44" s="69"/>
      <c r="AO44" s="69"/>
      <c r="AP44" s="69">
        <v>5493275.8399999999</v>
      </c>
      <c r="AQ44" s="69"/>
      <c r="AR44" s="69"/>
      <c r="AS44" s="69"/>
      <c r="AT44" s="69"/>
      <c r="AU44" s="69">
        <v>0</v>
      </c>
      <c r="AV44" s="69"/>
      <c r="AW44" s="69"/>
      <c r="AX44" s="69"/>
      <c r="AY44" s="69"/>
      <c r="AZ44" s="69">
        <f>AP44+AU44</f>
        <v>5493275.8399999999</v>
      </c>
      <c r="BA44" s="69"/>
      <c r="BB44" s="69"/>
      <c r="BC44" s="69"/>
      <c r="BD44" s="69">
        <f>AP44-AA44</f>
        <v>-55785.820000000298</v>
      </c>
      <c r="BE44" s="69"/>
      <c r="BF44" s="69"/>
      <c r="BG44" s="69"/>
      <c r="BH44" s="69"/>
      <c r="BI44" s="69">
        <f>AU44-AF44</f>
        <v>0</v>
      </c>
      <c r="BJ44" s="69"/>
      <c r="BK44" s="69"/>
      <c r="BL44" s="69"/>
      <c r="BM44" s="69"/>
      <c r="BN44" s="69">
        <f>BD44+BI44</f>
        <v>-55785.820000000298</v>
      </c>
      <c r="BO44" s="69"/>
      <c r="BP44" s="69"/>
      <c r="BQ44" s="69"/>
    </row>
    <row r="45" spans="1:80" ht="36.75" customHeight="1">
      <c r="A45" s="41"/>
      <c r="B45" s="42"/>
      <c r="C45" s="43" t="s">
        <v>144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5"/>
    </row>
    <row r="46" spans="1:80" s="31" customFormat="1" ht="15.75">
      <c r="A46" s="55"/>
      <c r="B46" s="55"/>
      <c r="C46" s="70" t="s">
        <v>70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8"/>
      <c r="AA46" s="68">
        <v>5902931.6600000001</v>
      </c>
      <c r="AB46" s="68"/>
      <c r="AC46" s="68"/>
      <c r="AD46" s="68"/>
      <c r="AE46" s="68"/>
      <c r="AF46" s="68">
        <v>0</v>
      </c>
      <c r="AG46" s="68"/>
      <c r="AH46" s="68"/>
      <c r="AI46" s="68"/>
      <c r="AJ46" s="68"/>
      <c r="AK46" s="68">
        <f>AA46+AF46</f>
        <v>5902931.6600000001</v>
      </c>
      <c r="AL46" s="68"/>
      <c r="AM46" s="68"/>
      <c r="AN46" s="68"/>
      <c r="AO46" s="68"/>
      <c r="AP46" s="68">
        <v>5839130.8399999999</v>
      </c>
      <c r="AQ46" s="68"/>
      <c r="AR46" s="68"/>
      <c r="AS46" s="68"/>
      <c r="AT46" s="68"/>
      <c r="AU46" s="68">
        <v>0</v>
      </c>
      <c r="AV46" s="68"/>
      <c r="AW46" s="68"/>
      <c r="AX46" s="68"/>
      <c r="AY46" s="68"/>
      <c r="AZ46" s="68">
        <f>AP46+AU46</f>
        <v>5839130.8399999999</v>
      </c>
      <c r="BA46" s="68"/>
      <c r="BB46" s="68"/>
      <c r="BC46" s="68"/>
      <c r="BD46" s="68">
        <f>AP46-AA46</f>
        <v>-63800.820000000298</v>
      </c>
      <c r="BE46" s="68"/>
      <c r="BF46" s="68"/>
      <c r="BG46" s="68"/>
      <c r="BH46" s="68"/>
      <c r="BI46" s="68">
        <f>AU46-AF46</f>
        <v>0</v>
      </c>
      <c r="BJ46" s="68"/>
      <c r="BK46" s="68"/>
      <c r="BL46" s="68"/>
      <c r="BM46" s="68"/>
      <c r="BN46" s="68">
        <f>BD46+BI46</f>
        <v>-63800.820000000298</v>
      </c>
      <c r="BO46" s="68"/>
      <c r="BP46" s="68"/>
      <c r="BQ46" s="68"/>
    </row>
    <row r="48" spans="1:80" ht="15.75" customHeight="1">
      <c r="A48" s="75" t="s">
        <v>47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</row>
    <row r="49" spans="1:79" ht="15" customHeight="1">
      <c r="A49" s="90" t="s">
        <v>133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</row>
    <row r="50" spans="1:79" ht="28.5" customHeight="1">
      <c r="A50" s="47" t="s">
        <v>31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 t="s">
        <v>27</v>
      </c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 t="s">
        <v>49</v>
      </c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 t="s">
        <v>0</v>
      </c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2"/>
      <c r="BN50" s="2"/>
      <c r="BO50" s="2"/>
      <c r="BP50" s="2"/>
      <c r="BQ50" s="2"/>
    </row>
    <row r="51" spans="1:79" ht="29.1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 t="s">
        <v>2</v>
      </c>
      <c r="R51" s="47"/>
      <c r="S51" s="47"/>
      <c r="T51" s="47"/>
      <c r="U51" s="47"/>
      <c r="V51" s="47" t="s">
        <v>1</v>
      </c>
      <c r="W51" s="47"/>
      <c r="X51" s="47"/>
      <c r="Y51" s="47"/>
      <c r="Z51" s="47"/>
      <c r="AA51" s="47" t="s">
        <v>28</v>
      </c>
      <c r="AB51" s="47"/>
      <c r="AC51" s="47"/>
      <c r="AD51" s="47"/>
      <c r="AE51" s="47"/>
      <c r="AF51" s="47"/>
      <c r="AG51" s="47" t="s">
        <v>2</v>
      </c>
      <c r="AH51" s="47"/>
      <c r="AI51" s="47"/>
      <c r="AJ51" s="47"/>
      <c r="AK51" s="47"/>
      <c r="AL51" s="47" t="s">
        <v>1</v>
      </c>
      <c r="AM51" s="47"/>
      <c r="AN51" s="47"/>
      <c r="AO51" s="47"/>
      <c r="AP51" s="47"/>
      <c r="AQ51" s="47" t="s">
        <v>28</v>
      </c>
      <c r="AR51" s="47"/>
      <c r="AS51" s="47"/>
      <c r="AT51" s="47"/>
      <c r="AU51" s="47"/>
      <c r="AV51" s="47"/>
      <c r="AW51" s="41" t="s">
        <v>2</v>
      </c>
      <c r="AX51" s="110"/>
      <c r="AY51" s="110"/>
      <c r="AZ51" s="110"/>
      <c r="BA51" s="42"/>
      <c r="BB51" s="41" t="s">
        <v>1</v>
      </c>
      <c r="BC51" s="110"/>
      <c r="BD51" s="110"/>
      <c r="BE51" s="110"/>
      <c r="BF51" s="42"/>
      <c r="BG51" s="47" t="s">
        <v>28</v>
      </c>
      <c r="BH51" s="47"/>
      <c r="BI51" s="47"/>
      <c r="BJ51" s="47"/>
      <c r="BK51" s="47"/>
      <c r="BL51" s="47"/>
      <c r="BM51" s="2"/>
      <c r="BN51" s="2"/>
      <c r="BO51" s="2"/>
      <c r="BP51" s="2"/>
      <c r="BQ51" s="2"/>
    </row>
    <row r="52" spans="1:79" ht="15.95" customHeight="1">
      <c r="A52" s="47">
        <v>1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>
        <v>2</v>
      </c>
      <c r="R52" s="47"/>
      <c r="S52" s="47"/>
      <c r="T52" s="47"/>
      <c r="U52" s="47"/>
      <c r="V52" s="47">
        <v>3</v>
      </c>
      <c r="W52" s="47"/>
      <c r="X52" s="47"/>
      <c r="Y52" s="47"/>
      <c r="Z52" s="47"/>
      <c r="AA52" s="47">
        <v>4</v>
      </c>
      <c r="AB52" s="47"/>
      <c r="AC52" s="47"/>
      <c r="AD52" s="47"/>
      <c r="AE52" s="47"/>
      <c r="AF52" s="47"/>
      <c r="AG52" s="47">
        <v>5</v>
      </c>
      <c r="AH52" s="47"/>
      <c r="AI52" s="47"/>
      <c r="AJ52" s="47"/>
      <c r="AK52" s="47"/>
      <c r="AL52" s="47">
        <v>6</v>
      </c>
      <c r="AM52" s="47"/>
      <c r="AN52" s="47"/>
      <c r="AO52" s="47"/>
      <c r="AP52" s="47"/>
      <c r="AQ52" s="47">
        <v>7</v>
      </c>
      <c r="AR52" s="47"/>
      <c r="AS52" s="47"/>
      <c r="AT52" s="47"/>
      <c r="AU52" s="47"/>
      <c r="AV52" s="47"/>
      <c r="AW52" s="47">
        <v>8</v>
      </c>
      <c r="AX52" s="47"/>
      <c r="AY52" s="47"/>
      <c r="AZ52" s="47"/>
      <c r="BA52" s="47"/>
      <c r="BB52" s="113">
        <v>9</v>
      </c>
      <c r="BC52" s="113"/>
      <c r="BD52" s="113"/>
      <c r="BE52" s="113"/>
      <c r="BF52" s="113"/>
      <c r="BG52" s="113">
        <v>10</v>
      </c>
      <c r="BH52" s="113"/>
      <c r="BI52" s="113"/>
      <c r="BJ52" s="113"/>
      <c r="BK52" s="113"/>
      <c r="BL52" s="113"/>
      <c r="BM52" s="6"/>
      <c r="BN52" s="6"/>
      <c r="BO52" s="6"/>
      <c r="BP52" s="6"/>
      <c r="BQ52" s="6"/>
    </row>
    <row r="53" spans="1:79" ht="18" hidden="1" customHeight="1">
      <c r="A53" s="95" t="s">
        <v>16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6" t="s">
        <v>12</v>
      </c>
      <c r="R53" s="96"/>
      <c r="S53" s="96"/>
      <c r="T53" s="96"/>
      <c r="U53" s="96"/>
      <c r="V53" s="96" t="s">
        <v>11</v>
      </c>
      <c r="W53" s="96"/>
      <c r="X53" s="96"/>
      <c r="Y53" s="96"/>
      <c r="Z53" s="96"/>
      <c r="AA53" s="94" t="s">
        <v>18</v>
      </c>
      <c r="AB53" s="97"/>
      <c r="AC53" s="97"/>
      <c r="AD53" s="97"/>
      <c r="AE53" s="97"/>
      <c r="AF53" s="97"/>
      <c r="AG53" s="96" t="s">
        <v>13</v>
      </c>
      <c r="AH53" s="96"/>
      <c r="AI53" s="96"/>
      <c r="AJ53" s="96"/>
      <c r="AK53" s="96"/>
      <c r="AL53" s="96" t="s">
        <v>14</v>
      </c>
      <c r="AM53" s="96"/>
      <c r="AN53" s="96"/>
      <c r="AO53" s="96"/>
      <c r="AP53" s="96"/>
      <c r="AQ53" s="94" t="s">
        <v>18</v>
      </c>
      <c r="AR53" s="97"/>
      <c r="AS53" s="97"/>
      <c r="AT53" s="97"/>
      <c r="AU53" s="97"/>
      <c r="AV53" s="97"/>
      <c r="AW53" s="117" t="s">
        <v>19</v>
      </c>
      <c r="AX53" s="118"/>
      <c r="AY53" s="118"/>
      <c r="AZ53" s="118"/>
      <c r="BA53" s="119"/>
      <c r="BB53" s="117" t="s">
        <v>19</v>
      </c>
      <c r="BC53" s="118"/>
      <c r="BD53" s="118"/>
      <c r="BE53" s="118"/>
      <c r="BF53" s="119"/>
      <c r="BG53" s="97" t="s">
        <v>18</v>
      </c>
      <c r="BH53" s="97"/>
      <c r="BI53" s="97"/>
      <c r="BJ53" s="97"/>
      <c r="BK53" s="97"/>
      <c r="BL53" s="97"/>
      <c r="BM53" s="7"/>
      <c r="BN53" s="7"/>
      <c r="BO53" s="7"/>
      <c r="BP53" s="7"/>
      <c r="BQ53" s="7"/>
      <c r="CA53" s="1" t="s">
        <v>23</v>
      </c>
    </row>
    <row r="54" spans="1:79" ht="31.5" customHeight="1">
      <c r="A54" s="107" t="s">
        <v>71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9"/>
      <c r="Q54" s="105">
        <v>353870</v>
      </c>
      <c r="R54" s="105"/>
      <c r="S54" s="105"/>
      <c r="T54" s="105"/>
      <c r="U54" s="105"/>
      <c r="V54" s="105">
        <v>0</v>
      </c>
      <c r="W54" s="105"/>
      <c r="X54" s="105"/>
      <c r="Y54" s="105"/>
      <c r="Z54" s="105"/>
      <c r="AA54" s="105">
        <f>Q54+V54</f>
        <v>353870</v>
      </c>
      <c r="AB54" s="105"/>
      <c r="AC54" s="105"/>
      <c r="AD54" s="105"/>
      <c r="AE54" s="105"/>
      <c r="AF54" s="105"/>
      <c r="AG54" s="105">
        <v>345855</v>
      </c>
      <c r="AH54" s="105"/>
      <c r="AI54" s="105"/>
      <c r="AJ54" s="105"/>
      <c r="AK54" s="105"/>
      <c r="AL54" s="105">
        <v>0</v>
      </c>
      <c r="AM54" s="105"/>
      <c r="AN54" s="105"/>
      <c r="AO54" s="105"/>
      <c r="AP54" s="105"/>
      <c r="AQ54" s="105">
        <f>AG54+AL54</f>
        <v>345855</v>
      </c>
      <c r="AR54" s="105"/>
      <c r="AS54" s="105"/>
      <c r="AT54" s="105"/>
      <c r="AU54" s="105"/>
      <c r="AV54" s="105"/>
      <c r="AW54" s="105">
        <f>AG54-Q54</f>
        <v>-8015</v>
      </c>
      <c r="AX54" s="105"/>
      <c r="AY54" s="105"/>
      <c r="AZ54" s="105"/>
      <c r="BA54" s="105"/>
      <c r="BB54" s="106">
        <f>AL54-V54</f>
        <v>0</v>
      </c>
      <c r="BC54" s="106"/>
      <c r="BD54" s="106"/>
      <c r="BE54" s="106"/>
      <c r="BF54" s="106"/>
      <c r="BG54" s="106">
        <f>AW54+BB54</f>
        <v>-8015</v>
      </c>
      <c r="BH54" s="106"/>
      <c r="BI54" s="106"/>
      <c r="BJ54" s="106"/>
      <c r="BK54" s="106"/>
      <c r="BL54" s="106"/>
      <c r="BM54" s="8"/>
      <c r="BN54" s="8"/>
      <c r="BO54" s="8"/>
      <c r="BP54" s="8"/>
      <c r="BQ54" s="8"/>
      <c r="CA54" s="1" t="s">
        <v>24</v>
      </c>
    </row>
    <row r="55" spans="1:79" s="31" customFormat="1" ht="15.75">
      <c r="A55" s="65" t="s">
        <v>72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7"/>
      <c r="Q55" s="63">
        <f>Q54</f>
        <v>353870</v>
      </c>
      <c r="R55" s="63"/>
      <c r="S55" s="63"/>
      <c r="T55" s="63"/>
      <c r="U55" s="63"/>
      <c r="V55" s="63">
        <v>0</v>
      </c>
      <c r="W55" s="63"/>
      <c r="X55" s="63"/>
      <c r="Y55" s="63"/>
      <c r="Z55" s="63"/>
      <c r="AA55" s="63">
        <f>Q55+V55</f>
        <v>353870</v>
      </c>
      <c r="AB55" s="63"/>
      <c r="AC55" s="63"/>
      <c r="AD55" s="63"/>
      <c r="AE55" s="63"/>
      <c r="AF55" s="63"/>
      <c r="AG55" s="63">
        <v>345855</v>
      </c>
      <c r="AH55" s="63"/>
      <c r="AI55" s="63"/>
      <c r="AJ55" s="63"/>
      <c r="AK55" s="63"/>
      <c r="AL55" s="63">
        <v>0</v>
      </c>
      <c r="AM55" s="63"/>
      <c r="AN55" s="63"/>
      <c r="AO55" s="63"/>
      <c r="AP55" s="63"/>
      <c r="AQ55" s="63">
        <f>AG55+AL55</f>
        <v>345855</v>
      </c>
      <c r="AR55" s="63"/>
      <c r="AS55" s="63"/>
      <c r="AT55" s="63"/>
      <c r="AU55" s="63"/>
      <c r="AV55" s="63"/>
      <c r="AW55" s="63">
        <f>AG55-Q55</f>
        <v>-8015</v>
      </c>
      <c r="AX55" s="63"/>
      <c r="AY55" s="63"/>
      <c r="AZ55" s="63"/>
      <c r="BA55" s="63"/>
      <c r="BB55" s="64">
        <f>AL55-V55</f>
        <v>0</v>
      </c>
      <c r="BC55" s="64"/>
      <c r="BD55" s="64"/>
      <c r="BE55" s="64"/>
      <c r="BF55" s="64"/>
      <c r="BG55" s="64">
        <f>AW55+BB55</f>
        <v>-8015</v>
      </c>
      <c r="BH55" s="64"/>
      <c r="BI55" s="64"/>
      <c r="BJ55" s="64"/>
      <c r="BK55" s="64"/>
      <c r="BL55" s="64"/>
      <c r="BM55" s="32"/>
      <c r="BN55" s="32"/>
      <c r="BO55" s="32"/>
      <c r="BP55" s="32"/>
      <c r="BQ55" s="32"/>
    </row>
    <row r="57" spans="1:79" ht="15.75" customHeight="1">
      <c r="A57" s="75" t="s">
        <v>48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</row>
    <row r="59" spans="1:79" ht="45" customHeight="1">
      <c r="A59" s="77" t="s">
        <v>7</v>
      </c>
      <c r="B59" s="78"/>
      <c r="C59" s="77" t="s">
        <v>6</v>
      </c>
      <c r="D59" s="81"/>
      <c r="E59" s="81"/>
      <c r="F59" s="81"/>
      <c r="G59" s="81"/>
      <c r="H59" s="81"/>
      <c r="I59" s="78"/>
      <c r="J59" s="77" t="s">
        <v>5</v>
      </c>
      <c r="K59" s="81"/>
      <c r="L59" s="81"/>
      <c r="M59" s="81"/>
      <c r="N59" s="78"/>
      <c r="O59" s="77" t="s">
        <v>4</v>
      </c>
      <c r="P59" s="81"/>
      <c r="Q59" s="81"/>
      <c r="R59" s="81"/>
      <c r="S59" s="81"/>
      <c r="T59" s="81"/>
      <c r="U59" s="81"/>
      <c r="V59" s="81"/>
      <c r="W59" s="81"/>
      <c r="X59" s="78"/>
      <c r="Y59" s="47" t="s">
        <v>27</v>
      </c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 t="s">
        <v>50</v>
      </c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120" t="s">
        <v>0</v>
      </c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>
      <c r="A60" s="79"/>
      <c r="B60" s="80"/>
      <c r="C60" s="79"/>
      <c r="D60" s="82"/>
      <c r="E60" s="82"/>
      <c r="F60" s="82"/>
      <c r="G60" s="82"/>
      <c r="H60" s="82"/>
      <c r="I60" s="80"/>
      <c r="J60" s="79"/>
      <c r="K60" s="82"/>
      <c r="L60" s="82"/>
      <c r="M60" s="82"/>
      <c r="N60" s="80"/>
      <c r="O60" s="79"/>
      <c r="P60" s="82"/>
      <c r="Q60" s="82"/>
      <c r="R60" s="82"/>
      <c r="S60" s="82"/>
      <c r="T60" s="82"/>
      <c r="U60" s="82"/>
      <c r="V60" s="82"/>
      <c r="W60" s="82"/>
      <c r="X60" s="80"/>
      <c r="Y60" s="41" t="s">
        <v>2</v>
      </c>
      <c r="Z60" s="110"/>
      <c r="AA60" s="110"/>
      <c r="AB60" s="110"/>
      <c r="AC60" s="42"/>
      <c r="AD60" s="41" t="s">
        <v>1</v>
      </c>
      <c r="AE60" s="110"/>
      <c r="AF60" s="110"/>
      <c r="AG60" s="110"/>
      <c r="AH60" s="42"/>
      <c r="AI60" s="47" t="s">
        <v>28</v>
      </c>
      <c r="AJ60" s="47"/>
      <c r="AK60" s="47"/>
      <c r="AL60" s="47"/>
      <c r="AM60" s="47"/>
      <c r="AN60" s="47" t="s">
        <v>2</v>
      </c>
      <c r="AO60" s="47"/>
      <c r="AP60" s="47"/>
      <c r="AQ60" s="47"/>
      <c r="AR60" s="47"/>
      <c r="AS60" s="47" t="s">
        <v>1</v>
      </c>
      <c r="AT60" s="47"/>
      <c r="AU60" s="47"/>
      <c r="AV60" s="47"/>
      <c r="AW60" s="47"/>
      <c r="AX60" s="47" t="s">
        <v>28</v>
      </c>
      <c r="AY60" s="47"/>
      <c r="AZ60" s="47"/>
      <c r="BA60" s="47"/>
      <c r="BB60" s="47"/>
      <c r="BC60" s="47" t="s">
        <v>2</v>
      </c>
      <c r="BD60" s="47"/>
      <c r="BE60" s="47"/>
      <c r="BF60" s="47"/>
      <c r="BG60" s="47"/>
      <c r="BH60" s="47" t="s">
        <v>1</v>
      </c>
      <c r="BI60" s="47"/>
      <c r="BJ60" s="47"/>
      <c r="BK60" s="47"/>
      <c r="BL60" s="47"/>
      <c r="BM60" s="47" t="s">
        <v>28</v>
      </c>
      <c r="BN60" s="47"/>
      <c r="BO60" s="47"/>
      <c r="BP60" s="47"/>
      <c r="BQ60" s="47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>
      <c r="A61" s="47">
        <v>1</v>
      </c>
      <c r="B61" s="47"/>
      <c r="C61" s="47">
        <v>2</v>
      </c>
      <c r="D61" s="47"/>
      <c r="E61" s="47"/>
      <c r="F61" s="47"/>
      <c r="G61" s="47"/>
      <c r="H61" s="47"/>
      <c r="I61" s="47"/>
      <c r="J61" s="47">
        <v>3</v>
      </c>
      <c r="K61" s="47"/>
      <c r="L61" s="47"/>
      <c r="M61" s="47"/>
      <c r="N61" s="47"/>
      <c r="O61" s="47">
        <v>4</v>
      </c>
      <c r="P61" s="47"/>
      <c r="Q61" s="47"/>
      <c r="R61" s="47"/>
      <c r="S61" s="47"/>
      <c r="T61" s="47"/>
      <c r="U61" s="47"/>
      <c r="V61" s="47"/>
      <c r="W61" s="47"/>
      <c r="X61" s="47"/>
      <c r="Y61" s="47">
        <v>5</v>
      </c>
      <c r="Z61" s="47"/>
      <c r="AA61" s="47"/>
      <c r="AB61" s="47"/>
      <c r="AC61" s="47"/>
      <c r="AD61" s="47">
        <v>6</v>
      </c>
      <c r="AE61" s="47"/>
      <c r="AF61" s="47"/>
      <c r="AG61" s="47"/>
      <c r="AH61" s="47"/>
      <c r="AI61" s="47">
        <v>7</v>
      </c>
      <c r="AJ61" s="47"/>
      <c r="AK61" s="47"/>
      <c r="AL61" s="47"/>
      <c r="AM61" s="47"/>
      <c r="AN61" s="41">
        <v>8</v>
      </c>
      <c r="AO61" s="110"/>
      <c r="AP61" s="110"/>
      <c r="AQ61" s="110"/>
      <c r="AR61" s="42"/>
      <c r="AS61" s="41">
        <v>9</v>
      </c>
      <c r="AT61" s="110"/>
      <c r="AU61" s="110"/>
      <c r="AV61" s="110"/>
      <c r="AW61" s="42"/>
      <c r="AX61" s="41">
        <v>10</v>
      </c>
      <c r="AY61" s="110"/>
      <c r="AZ61" s="110"/>
      <c r="BA61" s="110"/>
      <c r="BB61" s="42"/>
      <c r="BC61" s="41">
        <v>11</v>
      </c>
      <c r="BD61" s="110"/>
      <c r="BE61" s="110"/>
      <c r="BF61" s="110"/>
      <c r="BG61" s="42"/>
      <c r="BH61" s="41">
        <v>12</v>
      </c>
      <c r="BI61" s="110"/>
      <c r="BJ61" s="110"/>
      <c r="BK61" s="110"/>
      <c r="BL61" s="42"/>
      <c r="BM61" s="41">
        <v>13</v>
      </c>
      <c r="BN61" s="110"/>
      <c r="BO61" s="110"/>
      <c r="BP61" s="110"/>
      <c r="BQ61" s="42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>
      <c r="A62" s="71" t="s">
        <v>39</v>
      </c>
      <c r="B62" s="71"/>
      <c r="C62" s="87" t="s">
        <v>16</v>
      </c>
      <c r="D62" s="88"/>
      <c r="E62" s="88"/>
      <c r="F62" s="88"/>
      <c r="G62" s="88"/>
      <c r="H62" s="88"/>
      <c r="I62" s="89"/>
      <c r="J62" s="71" t="s">
        <v>17</v>
      </c>
      <c r="K62" s="71"/>
      <c r="L62" s="71"/>
      <c r="M62" s="71"/>
      <c r="N62" s="71"/>
      <c r="O62" s="95" t="s">
        <v>40</v>
      </c>
      <c r="P62" s="95"/>
      <c r="Q62" s="95"/>
      <c r="R62" s="95"/>
      <c r="S62" s="95"/>
      <c r="T62" s="95"/>
      <c r="U62" s="95"/>
      <c r="V62" s="95"/>
      <c r="W62" s="95"/>
      <c r="X62" s="87"/>
      <c r="Y62" s="96" t="s">
        <v>12</v>
      </c>
      <c r="Z62" s="96"/>
      <c r="AA62" s="96"/>
      <c r="AB62" s="96"/>
      <c r="AC62" s="96"/>
      <c r="AD62" s="96" t="s">
        <v>32</v>
      </c>
      <c r="AE62" s="96"/>
      <c r="AF62" s="96"/>
      <c r="AG62" s="96"/>
      <c r="AH62" s="96"/>
      <c r="AI62" s="96" t="s">
        <v>18</v>
      </c>
      <c r="AJ62" s="96"/>
      <c r="AK62" s="96"/>
      <c r="AL62" s="96"/>
      <c r="AM62" s="96"/>
      <c r="AN62" s="96" t="s">
        <v>33</v>
      </c>
      <c r="AO62" s="96"/>
      <c r="AP62" s="96"/>
      <c r="AQ62" s="96"/>
      <c r="AR62" s="96"/>
      <c r="AS62" s="96" t="s">
        <v>13</v>
      </c>
      <c r="AT62" s="96"/>
      <c r="AU62" s="96"/>
      <c r="AV62" s="96"/>
      <c r="AW62" s="96"/>
      <c r="AX62" s="96" t="s">
        <v>18</v>
      </c>
      <c r="AY62" s="96"/>
      <c r="AZ62" s="96"/>
      <c r="BA62" s="96"/>
      <c r="BB62" s="96"/>
      <c r="BC62" s="96" t="s">
        <v>35</v>
      </c>
      <c r="BD62" s="96"/>
      <c r="BE62" s="96"/>
      <c r="BF62" s="96"/>
      <c r="BG62" s="96"/>
      <c r="BH62" s="96" t="s">
        <v>35</v>
      </c>
      <c r="BI62" s="96"/>
      <c r="BJ62" s="96"/>
      <c r="BK62" s="96"/>
      <c r="BL62" s="96"/>
      <c r="BM62" s="114" t="s">
        <v>18</v>
      </c>
      <c r="BN62" s="114"/>
      <c r="BO62" s="114"/>
      <c r="BP62" s="114"/>
      <c r="BQ62" s="114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25</v>
      </c>
    </row>
    <row r="63" spans="1:79" s="31" customFormat="1" ht="15.75">
      <c r="A63" s="55">
        <v>0</v>
      </c>
      <c r="B63" s="55"/>
      <c r="C63" s="59" t="s">
        <v>73</v>
      </c>
      <c r="D63" s="59"/>
      <c r="E63" s="59"/>
      <c r="F63" s="59"/>
      <c r="G63" s="59"/>
      <c r="H63" s="59"/>
      <c r="I63" s="59"/>
      <c r="J63" s="59" t="s">
        <v>74</v>
      </c>
      <c r="K63" s="59"/>
      <c r="L63" s="59"/>
      <c r="M63" s="59"/>
      <c r="N63" s="59"/>
      <c r="O63" s="59" t="s">
        <v>74</v>
      </c>
      <c r="P63" s="59"/>
      <c r="Q63" s="59"/>
      <c r="R63" s="59"/>
      <c r="S63" s="59"/>
      <c r="T63" s="59"/>
      <c r="U63" s="59"/>
      <c r="V63" s="59"/>
      <c r="W63" s="59"/>
      <c r="X63" s="59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33"/>
      <c r="BS63" s="33"/>
      <c r="BT63" s="33"/>
      <c r="BU63" s="33"/>
      <c r="BV63" s="33"/>
      <c r="BW63" s="33"/>
      <c r="BX63" s="33"/>
      <c r="BY63" s="33"/>
      <c r="BZ63" s="34"/>
      <c r="CA63" s="31" t="s">
        <v>26</v>
      </c>
    </row>
    <row r="64" spans="1:79" ht="25.5" customHeight="1">
      <c r="A64" s="47">
        <v>0</v>
      </c>
      <c r="B64" s="47"/>
      <c r="C64" s="51" t="s">
        <v>75</v>
      </c>
      <c r="D64" s="61"/>
      <c r="E64" s="61"/>
      <c r="F64" s="61"/>
      <c r="G64" s="61"/>
      <c r="H64" s="61"/>
      <c r="I64" s="62"/>
      <c r="J64" s="50" t="s">
        <v>76</v>
      </c>
      <c r="K64" s="50"/>
      <c r="L64" s="50"/>
      <c r="M64" s="50"/>
      <c r="N64" s="50"/>
      <c r="O64" s="51" t="s">
        <v>77</v>
      </c>
      <c r="P64" s="61"/>
      <c r="Q64" s="61"/>
      <c r="R64" s="61"/>
      <c r="S64" s="61"/>
      <c r="T64" s="61"/>
      <c r="U64" s="61"/>
      <c r="V64" s="61"/>
      <c r="W64" s="61"/>
      <c r="X64" s="62"/>
      <c r="Y64" s="52">
        <v>21</v>
      </c>
      <c r="Z64" s="52"/>
      <c r="AA64" s="52"/>
      <c r="AB64" s="52"/>
      <c r="AC64" s="52"/>
      <c r="AD64" s="52">
        <v>0</v>
      </c>
      <c r="AE64" s="52"/>
      <c r="AF64" s="52"/>
      <c r="AG64" s="52"/>
      <c r="AH64" s="52"/>
      <c r="AI64" s="52">
        <v>21</v>
      </c>
      <c r="AJ64" s="52"/>
      <c r="AK64" s="52"/>
      <c r="AL64" s="52"/>
      <c r="AM64" s="52"/>
      <c r="AN64" s="52">
        <v>21</v>
      </c>
      <c r="AO64" s="52"/>
      <c r="AP64" s="52"/>
      <c r="AQ64" s="52"/>
      <c r="AR64" s="52"/>
      <c r="AS64" s="52">
        <v>0</v>
      </c>
      <c r="AT64" s="52"/>
      <c r="AU64" s="52"/>
      <c r="AV64" s="52"/>
      <c r="AW64" s="52"/>
      <c r="AX64" s="46">
        <v>21</v>
      </c>
      <c r="AY64" s="46"/>
      <c r="AZ64" s="46"/>
      <c r="BA64" s="46"/>
      <c r="BB64" s="46"/>
      <c r="BC64" s="46">
        <f>AN64-Y64</f>
        <v>0</v>
      </c>
      <c r="BD64" s="46"/>
      <c r="BE64" s="46"/>
      <c r="BF64" s="46"/>
      <c r="BG64" s="46"/>
      <c r="BH64" s="46">
        <f>AS64-AD64</f>
        <v>0</v>
      </c>
      <c r="BI64" s="46"/>
      <c r="BJ64" s="46"/>
      <c r="BK64" s="46"/>
      <c r="BL64" s="46"/>
      <c r="BM64" s="46">
        <v>0</v>
      </c>
      <c r="BN64" s="46"/>
      <c r="BO64" s="46"/>
      <c r="BP64" s="46"/>
      <c r="BQ64" s="46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15.75" customHeight="1">
      <c r="A65" s="47">
        <v>0</v>
      </c>
      <c r="B65" s="47"/>
      <c r="C65" s="51" t="s">
        <v>78</v>
      </c>
      <c r="D65" s="48"/>
      <c r="E65" s="48"/>
      <c r="F65" s="48"/>
      <c r="G65" s="48"/>
      <c r="H65" s="48"/>
      <c r="I65" s="49"/>
      <c r="J65" s="50" t="s">
        <v>76</v>
      </c>
      <c r="K65" s="50"/>
      <c r="L65" s="50"/>
      <c r="M65" s="50"/>
      <c r="N65" s="50"/>
      <c r="O65" s="51" t="s">
        <v>79</v>
      </c>
      <c r="P65" s="48"/>
      <c r="Q65" s="48"/>
      <c r="R65" s="48"/>
      <c r="S65" s="48"/>
      <c r="T65" s="48"/>
      <c r="U65" s="48"/>
      <c r="V65" s="48"/>
      <c r="W65" s="48"/>
      <c r="X65" s="49"/>
      <c r="Y65" s="52">
        <v>19</v>
      </c>
      <c r="Z65" s="52"/>
      <c r="AA65" s="52"/>
      <c r="AB65" s="52"/>
      <c r="AC65" s="52"/>
      <c r="AD65" s="52">
        <v>0</v>
      </c>
      <c r="AE65" s="52"/>
      <c r="AF65" s="52"/>
      <c r="AG65" s="52"/>
      <c r="AH65" s="52"/>
      <c r="AI65" s="52">
        <v>19</v>
      </c>
      <c r="AJ65" s="52"/>
      <c r="AK65" s="52"/>
      <c r="AL65" s="52"/>
      <c r="AM65" s="52"/>
      <c r="AN65" s="52">
        <v>19</v>
      </c>
      <c r="AO65" s="52"/>
      <c r="AP65" s="52"/>
      <c r="AQ65" s="52"/>
      <c r="AR65" s="52"/>
      <c r="AS65" s="52">
        <v>0</v>
      </c>
      <c r="AT65" s="52"/>
      <c r="AU65" s="52"/>
      <c r="AV65" s="52"/>
      <c r="AW65" s="52"/>
      <c r="AX65" s="46">
        <v>19</v>
      </c>
      <c r="AY65" s="46"/>
      <c r="AZ65" s="46"/>
      <c r="BA65" s="46"/>
      <c r="BB65" s="46"/>
      <c r="BC65" s="46">
        <f>AN65-Y65</f>
        <v>0</v>
      </c>
      <c r="BD65" s="46"/>
      <c r="BE65" s="46"/>
      <c r="BF65" s="46"/>
      <c r="BG65" s="46"/>
      <c r="BH65" s="46">
        <f>AS65-AD65</f>
        <v>0</v>
      </c>
      <c r="BI65" s="46"/>
      <c r="BJ65" s="46"/>
      <c r="BK65" s="46"/>
      <c r="BL65" s="46"/>
      <c r="BM65" s="46">
        <v>0</v>
      </c>
      <c r="BN65" s="46"/>
      <c r="BO65" s="46"/>
      <c r="BP65" s="46"/>
      <c r="BQ65" s="46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25.5" customHeight="1">
      <c r="A66" s="47">
        <v>0</v>
      </c>
      <c r="B66" s="47"/>
      <c r="C66" s="51" t="s">
        <v>80</v>
      </c>
      <c r="D66" s="48"/>
      <c r="E66" s="48"/>
      <c r="F66" s="48"/>
      <c r="G66" s="48"/>
      <c r="H66" s="48"/>
      <c r="I66" s="49"/>
      <c r="J66" s="50" t="s">
        <v>76</v>
      </c>
      <c r="K66" s="50"/>
      <c r="L66" s="50"/>
      <c r="M66" s="50"/>
      <c r="N66" s="50"/>
      <c r="O66" s="51" t="s">
        <v>79</v>
      </c>
      <c r="P66" s="48"/>
      <c r="Q66" s="48"/>
      <c r="R66" s="48"/>
      <c r="S66" s="48"/>
      <c r="T66" s="48"/>
      <c r="U66" s="48"/>
      <c r="V66" s="48"/>
      <c r="W66" s="48"/>
      <c r="X66" s="49"/>
      <c r="Y66" s="52">
        <v>2</v>
      </c>
      <c r="Z66" s="52"/>
      <c r="AA66" s="52"/>
      <c r="AB66" s="52"/>
      <c r="AC66" s="52"/>
      <c r="AD66" s="52">
        <v>0</v>
      </c>
      <c r="AE66" s="52"/>
      <c r="AF66" s="52"/>
      <c r="AG66" s="52"/>
      <c r="AH66" s="52"/>
      <c r="AI66" s="52">
        <v>2</v>
      </c>
      <c r="AJ66" s="52"/>
      <c r="AK66" s="52"/>
      <c r="AL66" s="52"/>
      <c r="AM66" s="52"/>
      <c r="AN66" s="52">
        <v>2</v>
      </c>
      <c r="AO66" s="52"/>
      <c r="AP66" s="52"/>
      <c r="AQ66" s="52"/>
      <c r="AR66" s="52"/>
      <c r="AS66" s="52">
        <v>0</v>
      </c>
      <c r="AT66" s="52"/>
      <c r="AU66" s="52"/>
      <c r="AV66" s="52"/>
      <c r="AW66" s="52"/>
      <c r="AX66" s="46">
        <v>2</v>
      </c>
      <c r="AY66" s="46"/>
      <c r="AZ66" s="46"/>
      <c r="BA66" s="46"/>
      <c r="BB66" s="46"/>
      <c r="BC66" s="46">
        <f>AN66-Y66</f>
        <v>0</v>
      </c>
      <c r="BD66" s="46"/>
      <c r="BE66" s="46"/>
      <c r="BF66" s="46"/>
      <c r="BG66" s="46"/>
      <c r="BH66" s="46">
        <f>AS66-AD66</f>
        <v>0</v>
      </c>
      <c r="BI66" s="46"/>
      <c r="BJ66" s="46"/>
      <c r="BK66" s="46"/>
      <c r="BL66" s="46"/>
      <c r="BM66" s="46">
        <v>0</v>
      </c>
      <c r="BN66" s="46"/>
      <c r="BO66" s="46"/>
      <c r="BP66" s="46"/>
      <c r="BQ66" s="46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51" customHeight="1">
      <c r="A67" s="47">
        <v>0</v>
      </c>
      <c r="B67" s="47"/>
      <c r="C67" s="51" t="s">
        <v>81</v>
      </c>
      <c r="D67" s="48"/>
      <c r="E67" s="48"/>
      <c r="F67" s="48"/>
      <c r="G67" s="48"/>
      <c r="H67" s="48"/>
      <c r="I67" s="49"/>
      <c r="J67" s="50" t="s">
        <v>76</v>
      </c>
      <c r="K67" s="50"/>
      <c r="L67" s="50"/>
      <c r="M67" s="50"/>
      <c r="N67" s="50"/>
      <c r="O67" s="51" t="s">
        <v>82</v>
      </c>
      <c r="P67" s="48"/>
      <c r="Q67" s="48"/>
      <c r="R67" s="48"/>
      <c r="S67" s="48"/>
      <c r="T67" s="48"/>
      <c r="U67" s="48"/>
      <c r="V67" s="48"/>
      <c r="W67" s="48"/>
      <c r="X67" s="49"/>
      <c r="Y67" s="52">
        <v>78</v>
      </c>
      <c r="Z67" s="52"/>
      <c r="AA67" s="52"/>
      <c r="AB67" s="52"/>
      <c r="AC67" s="52"/>
      <c r="AD67" s="52">
        <v>0</v>
      </c>
      <c r="AE67" s="52"/>
      <c r="AF67" s="52"/>
      <c r="AG67" s="52"/>
      <c r="AH67" s="52"/>
      <c r="AI67" s="52">
        <v>78</v>
      </c>
      <c r="AJ67" s="52"/>
      <c r="AK67" s="52"/>
      <c r="AL67" s="52"/>
      <c r="AM67" s="52"/>
      <c r="AN67" s="52">
        <v>78</v>
      </c>
      <c r="AO67" s="52"/>
      <c r="AP67" s="52"/>
      <c r="AQ67" s="52"/>
      <c r="AR67" s="52"/>
      <c r="AS67" s="52">
        <v>0</v>
      </c>
      <c r="AT67" s="52"/>
      <c r="AU67" s="52"/>
      <c r="AV67" s="52"/>
      <c r="AW67" s="52"/>
      <c r="AX67" s="46">
        <v>78</v>
      </c>
      <c r="AY67" s="46"/>
      <c r="AZ67" s="46"/>
      <c r="BA67" s="46"/>
      <c r="BB67" s="46"/>
      <c r="BC67" s="46">
        <f>AN67-Y67</f>
        <v>0</v>
      </c>
      <c r="BD67" s="46"/>
      <c r="BE67" s="46"/>
      <c r="BF67" s="46"/>
      <c r="BG67" s="46"/>
      <c r="BH67" s="46">
        <f>AS67-AD67</f>
        <v>0</v>
      </c>
      <c r="BI67" s="46"/>
      <c r="BJ67" s="46"/>
      <c r="BK67" s="46"/>
      <c r="BL67" s="46"/>
      <c r="BM67" s="46">
        <v>0</v>
      </c>
      <c r="BN67" s="46"/>
      <c r="BO67" s="46"/>
      <c r="BP67" s="46"/>
      <c r="BQ67" s="46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s="31" customFormat="1" ht="15.75">
      <c r="A68" s="55">
        <v>0</v>
      </c>
      <c r="B68" s="55"/>
      <c r="C68" s="60" t="s">
        <v>83</v>
      </c>
      <c r="D68" s="57"/>
      <c r="E68" s="57"/>
      <c r="F68" s="57"/>
      <c r="G68" s="57"/>
      <c r="H68" s="57"/>
      <c r="I68" s="58"/>
      <c r="J68" s="59" t="s">
        <v>74</v>
      </c>
      <c r="K68" s="59"/>
      <c r="L68" s="59"/>
      <c r="M68" s="59"/>
      <c r="N68" s="59"/>
      <c r="O68" s="60" t="s">
        <v>74</v>
      </c>
      <c r="P68" s="57"/>
      <c r="Q68" s="57"/>
      <c r="R68" s="57"/>
      <c r="S68" s="57"/>
      <c r="T68" s="57"/>
      <c r="U68" s="57"/>
      <c r="V68" s="57"/>
      <c r="W68" s="57"/>
      <c r="X68" s="58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51" customHeight="1">
      <c r="A69" s="47">
        <v>0</v>
      </c>
      <c r="B69" s="47"/>
      <c r="C69" s="51" t="s">
        <v>84</v>
      </c>
      <c r="D69" s="48"/>
      <c r="E69" s="48"/>
      <c r="F69" s="48"/>
      <c r="G69" s="48"/>
      <c r="H69" s="48"/>
      <c r="I69" s="49"/>
      <c r="J69" s="50" t="s">
        <v>76</v>
      </c>
      <c r="K69" s="50"/>
      <c r="L69" s="50"/>
      <c r="M69" s="50"/>
      <c r="N69" s="50"/>
      <c r="O69" s="51" t="s">
        <v>85</v>
      </c>
      <c r="P69" s="48"/>
      <c r="Q69" s="48"/>
      <c r="R69" s="48"/>
      <c r="S69" s="48"/>
      <c r="T69" s="48"/>
      <c r="U69" s="48"/>
      <c r="V69" s="48"/>
      <c r="W69" s="48"/>
      <c r="X69" s="49"/>
      <c r="Y69" s="52">
        <v>3000</v>
      </c>
      <c r="Z69" s="52"/>
      <c r="AA69" s="52"/>
      <c r="AB69" s="52"/>
      <c r="AC69" s="52"/>
      <c r="AD69" s="52">
        <v>0</v>
      </c>
      <c r="AE69" s="52"/>
      <c r="AF69" s="52"/>
      <c r="AG69" s="52"/>
      <c r="AH69" s="52"/>
      <c r="AI69" s="52">
        <v>3000</v>
      </c>
      <c r="AJ69" s="52"/>
      <c r="AK69" s="52"/>
      <c r="AL69" s="52"/>
      <c r="AM69" s="52"/>
      <c r="AN69" s="52">
        <v>2544</v>
      </c>
      <c r="AO69" s="52"/>
      <c r="AP69" s="52"/>
      <c r="AQ69" s="52"/>
      <c r="AR69" s="52"/>
      <c r="AS69" s="52">
        <v>0</v>
      </c>
      <c r="AT69" s="52"/>
      <c r="AU69" s="52"/>
      <c r="AV69" s="52"/>
      <c r="AW69" s="52"/>
      <c r="AX69" s="46">
        <v>2544</v>
      </c>
      <c r="AY69" s="46"/>
      <c r="AZ69" s="46"/>
      <c r="BA69" s="46"/>
      <c r="BB69" s="46"/>
      <c r="BC69" s="46">
        <f>AN69-Y69</f>
        <v>-456</v>
      </c>
      <c r="BD69" s="46"/>
      <c r="BE69" s="46"/>
      <c r="BF69" s="46"/>
      <c r="BG69" s="46"/>
      <c r="BH69" s="46">
        <f>AS69-AD69</f>
        <v>0</v>
      </c>
      <c r="BI69" s="46"/>
      <c r="BJ69" s="46"/>
      <c r="BK69" s="46"/>
      <c r="BL69" s="46"/>
      <c r="BM69" s="46">
        <v>-456</v>
      </c>
      <c r="BN69" s="46"/>
      <c r="BO69" s="46"/>
      <c r="BP69" s="46"/>
      <c r="BQ69" s="46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25.5" customHeight="1">
      <c r="A70" s="47"/>
      <c r="B70" s="47"/>
      <c r="C70" s="38" t="s">
        <v>146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40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86</v>
      </c>
    </row>
    <row r="71" spans="1:80" ht="76.5" customHeight="1">
      <c r="A71" s="47">
        <v>0</v>
      </c>
      <c r="B71" s="47"/>
      <c r="C71" s="35" t="s">
        <v>87</v>
      </c>
      <c r="D71" s="48"/>
      <c r="E71" s="48"/>
      <c r="F71" s="48"/>
      <c r="G71" s="48"/>
      <c r="H71" s="48"/>
      <c r="I71" s="49"/>
      <c r="J71" s="50" t="s">
        <v>76</v>
      </c>
      <c r="K71" s="50"/>
      <c r="L71" s="50"/>
      <c r="M71" s="50"/>
      <c r="N71" s="50"/>
      <c r="O71" s="51" t="s">
        <v>88</v>
      </c>
      <c r="P71" s="48"/>
      <c r="Q71" s="48"/>
      <c r="R71" s="48"/>
      <c r="S71" s="48"/>
      <c r="T71" s="48"/>
      <c r="U71" s="48"/>
      <c r="V71" s="48"/>
      <c r="W71" s="48"/>
      <c r="X71" s="49"/>
      <c r="Y71" s="52">
        <v>290</v>
      </c>
      <c r="Z71" s="52"/>
      <c r="AA71" s="52"/>
      <c r="AB71" s="52"/>
      <c r="AC71" s="52"/>
      <c r="AD71" s="52">
        <v>0</v>
      </c>
      <c r="AE71" s="52"/>
      <c r="AF71" s="52"/>
      <c r="AG71" s="52"/>
      <c r="AH71" s="52"/>
      <c r="AI71" s="52">
        <v>290</v>
      </c>
      <c r="AJ71" s="52"/>
      <c r="AK71" s="52"/>
      <c r="AL71" s="52"/>
      <c r="AM71" s="52"/>
      <c r="AN71" s="52">
        <v>467</v>
      </c>
      <c r="AO71" s="52"/>
      <c r="AP71" s="52"/>
      <c r="AQ71" s="52"/>
      <c r="AR71" s="52"/>
      <c r="AS71" s="52">
        <v>0</v>
      </c>
      <c r="AT71" s="52"/>
      <c r="AU71" s="52"/>
      <c r="AV71" s="52"/>
      <c r="AW71" s="52"/>
      <c r="AX71" s="46">
        <v>467</v>
      </c>
      <c r="AY71" s="46"/>
      <c r="AZ71" s="46"/>
      <c r="BA71" s="46"/>
      <c r="BB71" s="46"/>
      <c r="BC71" s="46">
        <f>AN71-Y71</f>
        <v>177</v>
      </c>
      <c r="BD71" s="46"/>
      <c r="BE71" s="46"/>
      <c r="BF71" s="46"/>
      <c r="BG71" s="46"/>
      <c r="BH71" s="46">
        <f>AS71-AD71</f>
        <v>0</v>
      </c>
      <c r="BI71" s="46"/>
      <c r="BJ71" s="46"/>
      <c r="BK71" s="46"/>
      <c r="BL71" s="46"/>
      <c r="BM71" s="46">
        <v>177</v>
      </c>
      <c r="BN71" s="46"/>
      <c r="BO71" s="46"/>
      <c r="BP71" s="46"/>
      <c r="BQ71" s="46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5.5" customHeight="1">
      <c r="A72" s="47"/>
      <c r="B72" s="47"/>
      <c r="C72" s="38" t="s">
        <v>147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40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89</v>
      </c>
    </row>
    <row r="73" spans="1:80" ht="38.25" customHeight="1">
      <c r="A73" s="47">
        <v>0</v>
      </c>
      <c r="B73" s="47"/>
      <c r="C73" s="35" t="s">
        <v>90</v>
      </c>
      <c r="D73" s="48"/>
      <c r="E73" s="48"/>
      <c r="F73" s="48"/>
      <c r="G73" s="48"/>
      <c r="H73" s="48"/>
      <c r="I73" s="49"/>
      <c r="J73" s="50" t="s">
        <v>76</v>
      </c>
      <c r="K73" s="50"/>
      <c r="L73" s="50"/>
      <c r="M73" s="50"/>
      <c r="N73" s="50"/>
      <c r="O73" s="51" t="s">
        <v>91</v>
      </c>
      <c r="P73" s="48"/>
      <c r="Q73" s="48"/>
      <c r="R73" s="48"/>
      <c r="S73" s="48"/>
      <c r="T73" s="48"/>
      <c r="U73" s="48"/>
      <c r="V73" s="48"/>
      <c r="W73" s="48"/>
      <c r="X73" s="49"/>
      <c r="Y73" s="52">
        <v>1262</v>
      </c>
      <c r="Z73" s="52"/>
      <c r="AA73" s="52"/>
      <c r="AB73" s="52"/>
      <c r="AC73" s="52"/>
      <c r="AD73" s="52">
        <v>0</v>
      </c>
      <c r="AE73" s="52"/>
      <c r="AF73" s="52"/>
      <c r="AG73" s="52"/>
      <c r="AH73" s="52"/>
      <c r="AI73" s="52">
        <v>1262</v>
      </c>
      <c r="AJ73" s="52"/>
      <c r="AK73" s="52"/>
      <c r="AL73" s="52"/>
      <c r="AM73" s="52"/>
      <c r="AN73" s="52">
        <v>1439</v>
      </c>
      <c r="AO73" s="52"/>
      <c r="AP73" s="52"/>
      <c r="AQ73" s="52"/>
      <c r="AR73" s="52"/>
      <c r="AS73" s="52">
        <v>0</v>
      </c>
      <c r="AT73" s="52"/>
      <c r="AU73" s="52"/>
      <c r="AV73" s="52"/>
      <c r="AW73" s="52"/>
      <c r="AX73" s="46">
        <v>1439</v>
      </c>
      <c r="AY73" s="46"/>
      <c r="AZ73" s="46"/>
      <c r="BA73" s="46"/>
      <c r="BB73" s="46"/>
      <c r="BC73" s="46">
        <f>AN73-Y73</f>
        <v>177</v>
      </c>
      <c r="BD73" s="46"/>
      <c r="BE73" s="46"/>
      <c r="BF73" s="46"/>
      <c r="BG73" s="46"/>
      <c r="BH73" s="46">
        <f>AS73-AD73</f>
        <v>0</v>
      </c>
      <c r="BI73" s="46"/>
      <c r="BJ73" s="46"/>
      <c r="BK73" s="46"/>
      <c r="BL73" s="46"/>
      <c r="BM73" s="46">
        <v>177</v>
      </c>
      <c r="BN73" s="46"/>
      <c r="BO73" s="46"/>
      <c r="BP73" s="46"/>
      <c r="BQ73" s="46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30" customHeight="1">
      <c r="A74" s="47"/>
      <c r="B74" s="47"/>
      <c r="C74" s="87" t="s">
        <v>148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9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63.75" customHeight="1">
      <c r="A75" s="47">
        <v>0</v>
      </c>
      <c r="B75" s="47"/>
      <c r="C75" s="35" t="s">
        <v>92</v>
      </c>
      <c r="D75" s="48"/>
      <c r="E75" s="48"/>
      <c r="F75" s="48"/>
      <c r="G75" s="48"/>
      <c r="H75" s="48"/>
      <c r="I75" s="49"/>
      <c r="J75" s="50" t="s">
        <v>76</v>
      </c>
      <c r="K75" s="50"/>
      <c r="L75" s="50"/>
      <c r="M75" s="50"/>
      <c r="N75" s="50"/>
      <c r="O75" s="51" t="s">
        <v>93</v>
      </c>
      <c r="P75" s="48"/>
      <c r="Q75" s="48"/>
      <c r="R75" s="48"/>
      <c r="S75" s="48"/>
      <c r="T75" s="48"/>
      <c r="U75" s="48"/>
      <c r="V75" s="48"/>
      <c r="W75" s="48"/>
      <c r="X75" s="49"/>
      <c r="Y75" s="52">
        <v>470</v>
      </c>
      <c r="Z75" s="52"/>
      <c r="AA75" s="52"/>
      <c r="AB75" s="52"/>
      <c r="AC75" s="52"/>
      <c r="AD75" s="52">
        <v>0</v>
      </c>
      <c r="AE75" s="52"/>
      <c r="AF75" s="52"/>
      <c r="AG75" s="52"/>
      <c r="AH75" s="52"/>
      <c r="AI75" s="52">
        <v>470</v>
      </c>
      <c r="AJ75" s="52"/>
      <c r="AK75" s="52"/>
      <c r="AL75" s="52"/>
      <c r="AM75" s="52"/>
      <c r="AN75" s="52">
        <v>602</v>
      </c>
      <c r="AO75" s="52"/>
      <c r="AP75" s="52"/>
      <c r="AQ75" s="52"/>
      <c r="AR75" s="52"/>
      <c r="AS75" s="52">
        <v>0</v>
      </c>
      <c r="AT75" s="52"/>
      <c r="AU75" s="52"/>
      <c r="AV75" s="52"/>
      <c r="AW75" s="52"/>
      <c r="AX75" s="46">
        <v>602</v>
      </c>
      <c r="AY75" s="46"/>
      <c r="AZ75" s="46"/>
      <c r="BA75" s="46"/>
      <c r="BB75" s="46"/>
      <c r="BC75" s="46">
        <f>AN75-Y75</f>
        <v>132</v>
      </c>
      <c r="BD75" s="46"/>
      <c r="BE75" s="46"/>
      <c r="BF75" s="46"/>
      <c r="BG75" s="46"/>
      <c r="BH75" s="46">
        <f>AS75-AD75</f>
        <v>0</v>
      </c>
      <c r="BI75" s="46"/>
      <c r="BJ75" s="46"/>
      <c r="BK75" s="46"/>
      <c r="BL75" s="46"/>
      <c r="BM75" s="46">
        <v>132</v>
      </c>
      <c r="BN75" s="46"/>
      <c r="BO75" s="46"/>
      <c r="BP75" s="46"/>
      <c r="BQ75" s="46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7.25" customHeight="1">
      <c r="A76" s="47"/>
      <c r="B76" s="47"/>
      <c r="C76" s="38" t="s">
        <v>149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40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94</v>
      </c>
    </row>
    <row r="77" spans="1:80" ht="38.25" customHeight="1">
      <c r="A77" s="47">
        <v>0</v>
      </c>
      <c r="B77" s="47"/>
      <c r="C77" s="35" t="s">
        <v>95</v>
      </c>
      <c r="D77" s="48"/>
      <c r="E77" s="48"/>
      <c r="F77" s="48"/>
      <c r="G77" s="48"/>
      <c r="H77" s="48"/>
      <c r="I77" s="49"/>
      <c r="J77" s="50" t="s">
        <v>76</v>
      </c>
      <c r="K77" s="50"/>
      <c r="L77" s="50"/>
      <c r="M77" s="50"/>
      <c r="N77" s="50"/>
      <c r="O77" s="51" t="s">
        <v>96</v>
      </c>
      <c r="P77" s="48"/>
      <c r="Q77" s="48"/>
      <c r="R77" s="48"/>
      <c r="S77" s="48"/>
      <c r="T77" s="48"/>
      <c r="U77" s="48"/>
      <c r="V77" s="48"/>
      <c r="W77" s="48"/>
      <c r="X77" s="49"/>
      <c r="Y77" s="52">
        <v>30</v>
      </c>
      <c r="Z77" s="52"/>
      <c r="AA77" s="52"/>
      <c r="AB77" s="52"/>
      <c r="AC77" s="52"/>
      <c r="AD77" s="52">
        <v>0</v>
      </c>
      <c r="AE77" s="52"/>
      <c r="AF77" s="52"/>
      <c r="AG77" s="52"/>
      <c r="AH77" s="52"/>
      <c r="AI77" s="52">
        <v>30</v>
      </c>
      <c r="AJ77" s="52"/>
      <c r="AK77" s="52"/>
      <c r="AL77" s="52"/>
      <c r="AM77" s="52"/>
      <c r="AN77" s="52">
        <v>30</v>
      </c>
      <c r="AO77" s="52"/>
      <c r="AP77" s="52"/>
      <c r="AQ77" s="52"/>
      <c r="AR77" s="52"/>
      <c r="AS77" s="52">
        <v>0</v>
      </c>
      <c r="AT77" s="52"/>
      <c r="AU77" s="52"/>
      <c r="AV77" s="52"/>
      <c r="AW77" s="52"/>
      <c r="AX77" s="46">
        <v>30</v>
      </c>
      <c r="AY77" s="46"/>
      <c r="AZ77" s="46"/>
      <c r="BA77" s="46"/>
      <c r="BB77" s="46"/>
      <c r="BC77" s="46">
        <f>AN77-Y77</f>
        <v>0</v>
      </c>
      <c r="BD77" s="46"/>
      <c r="BE77" s="46"/>
      <c r="BF77" s="46"/>
      <c r="BG77" s="46"/>
      <c r="BH77" s="46">
        <f>AS77-AD77</f>
        <v>0</v>
      </c>
      <c r="BI77" s="46"/>
      <c r="BJ77" s="46"/>
      <c r="BK77" s="46"/>
      <c r="BL77" s="46"/>
      <c r="BM77" s="46">
        <v>0</v>
      </c>
      <c r="BN77" s="46"/>
      <c r="BO77" s="46"/>
      <c r="BP77" s="46"/>
      <c r="BQ77" s="46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63.75" customHeight="1">
      <c r="A78" s="47">
        <v>0</v>
      </c>
      <c r="B78" s="47"/>
      <c r="C78" s="35" t="s">
        <v>97</v>
      </c>
      <c r="D78" s="48"/>
      <c r="E78" s="48"/>
      <c r="F78" s="48"/>
      <c r="G78" s="48"/>
      <c r="H78" s="48"/>
      <c r="I78" s="49"/>
      <c r="J78" s="50" t="s">
        <v>76</v>
      </c>
      <c r="K78" s="50"/>
      <c r="L78" s="50"/>
      <c r="M78" s="50"/>
      <c r="N78" s="50"/>
      <c r="O78" s="51" t="s">
        <v>98</v>
      </c>
      <c r="P78" s="48"/>
      <c r="Q78" s="48"/>
      <c r="R78" s="48"/>
      <c r="S78" s="48"/>
      <c r="T78" s="48"/>
      <c r="U78" s="48"/>
      <c r="V78" s="48"/>
      <c r="W78" s="48"/>
      <c r="X78" s="49"/>
      <c r="Y78" s="52">
        <v>12000</v>
      </c>
      <c r="Z78" s="52"/>
      <c r="AA78" s="52"/>
      <c r="AB78" s="52"/>
      <c r="AC78" s="52"/>
      <c r="AD78" s="52">
        <v>0</v>
      </c>
      <c r="AE78" s="52"/>
      <c r="AF78" s="52"/>
      <c r="AG78" s="52"/>
      <c r="AH78" s="52"/>
      <c r="AI78" s="52">
        <v>12000</v>
      </c>
      <c r="AJ78" s="52"/>
      <c r="AK78" s="52"/>
      <c r="AL78" s="52"/>
      <c r="AM78" s="52"/>
      <c r="AN78" s="52">
        <v>5260</v>
      </c>
      <c r="AO78" s="52"/>
      <c r="AP78" s="52"/>
      <c r="AQ78" s="52"/>
      <c r="AR78" s="52"/>
      <c r="AS78" s="52">
        <v>0</v>
      </c>
      <c r="AT78" s="52"/>
      <c r="AU78" s="52"/>
      <c r="AV78" s="52"/>
      <c r="AW78" s="52"/>
      <c r="AX78" s="46">
        <v>5260</v>
      </c>
      <c r="AY78" s="46"/>
      <c r="AZ78" s="46"/>
      <c r="BA78" s="46"/>
      <c r="BB78" s="46"/>
      <c r="BC78" s="46">
        <f>AN78-Y78</f>
        <v>-6740</v>
      </c>
      <c r="BD78" s="46"/>
      <c r="BE78" s="46"/>
      <c r="BF78" s="46"/>
      <c r="BG78" s="46"/>
      <c r="BH78" s="46">
        <f>AS78-AD78</f>
        <v>0</v>
      </c>
      <c r="BI78" s="46"/>
      <c r="BJ78" s="46"/>
      <c r="BK78" s="46"/>
      <c r="BL78" s="46"/>
      <c r="BM78" s="46">
        <v>-6740</v>
      </c>
      <c r="BN78" s="46"/>
      <c r="BO78" s="46"/>
      <c r="BP78" s="46"/>
      <c r="BQ78" s="46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15.75" customHeight="1">
      <c r="A79" s="47"/>
      <c r="B79" s="47"/>
      <c r="C79" s="38" t="s">
        <v>150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40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99</v>
      </c>
    </row>
    <row r="80" spans="1:80" s="31" customFormat="1" ht="15.75">
      <c r="A80" s="55">
        <v>0</v>
      </c>
      <c r="B80" s="55"/>
      <c r="C80" s="56" t="s">
        <v>100</v>
      </c>
      <c r="D80" s="57"/>
      <c r="E80" s="57"/>
      <c r="F80" s="57"/>
      <c r="G80" s="57"/>
      <c r="H80" s="57"/>
      <c r="I80" s="58"/>
      <c r="J80" s="59" t="s">
        <v>74</v>
      </c>
      <c r="K80" s="59"/>
      <c r="L80" s="59"/>
      <c r="M80" s="59"/>
      <c r="N80" s="59"/>
      <c r="O80" s="60" t="s">
        <v>74</v>
      </c>
      <c r="P80" s="57"/>
      <c r="Q80" s="57"/>
      <c r="R80" s="57"/>
      <c r="S80" s="57"/>
      <c r="T80" s="57"/>
      <c r="U80" s="57"/>
      <c r="V80" s="57"/>
      <c r="W80" s="57"/>
      <c r="X80" s="58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33"/>
      <c r="BS80" s="33"/>
      <c r="BT80" s="33"/>
      <c r="BU80" s="33"/>
      <c r="BV80" s="33"/>
      <c r="BW80" s="33"/>
      <c r="BX80" s="33"/>
      <c r="BY80" s="33"/>
      <c r="BZ80" s="34"/>
    </row>
    <row r="81" spans="1:80" ht="51" customHeight="1">
      <c r="A81" s="47">
        <v>0</v>
      </c>
      <c r="B81" s="47"/>
      <c r="C81" s="35" t="s">
        <v>101</v>
      </c>
      <c r="D81" s="48"/>
      <c r="E81" s="48"/>
      <c r="F81" s="48"/>
      <c r="G81" s="48"/>
      <c r="H81" s="48"/>
      <c r="I81" s="49"/>
      <c r="J81" s="50" t="s">
        <v>76</v>
      </c>
      <c r="K81" s="50"/>
      <c r="L81" s="50"/>
      <c r="M81" s="50"/>
      <c r="N81" s="50"/>
      <c r="O81" s="51" t="s">
        <v>102</v>
      </c>
      <c r="P81" s="48"/>
      <c r="Q81" s="48"/>
      <c r="R81" s="48"/>
      <c r="S81" s="48"/>
      <c r="T81" s="48"/>
      <c r="U81" s="48"/>
      <c r="V81" s="48"/>
      <c r="W81" s="48"/>
      <c r="X81" s="49"/>
      <c r="Y81" s="52">
        <v>158</v>
      </c>
      <c r="Z81" s="52"/>
      <c r="AA81" s="52"/>
      <c r="AB81" s="52"/>
      <c r="AC81" s="52"/>
      <c r="AD81" s="52">
        <v>0</v>
      </c>
      <c r="AE81" s="52"/>
      <c r="AF81" s="52"/>
      <c r="AG81" s="52"/>
      <c r="AH81" s="52"/>
      <c r="AI81" s="52">
        <v>158</v>
      </c>
      <c r="AJ81" s="52"/>
      <c r="AK81" s="52"/>
      <c r="AL81" s="52"/>
      <c r="AM81" s="52"/>
      <c r="AN81" s="52">
        <v>134</v>
      </c>
      <c r="AO81" s="52"/>
      <c r="AP81" s="52"/>
      <c r="AQ81" s="52"/>
      <c r="AR81" s="52"/>
      <c r="AS81" s="52">
        <v>0</v>
      </c>
      <c r="AT81" s="52"/>
      <c r="AU81" s="52"/>
      <c r="AV81" s="52"/>
      <c r="AW81" s="52"/>
      <c r="AX81" s="46">
        <v>134</v>
      </c>
      <c r="AY81" s="46"/>
      <c r="AZ81" s="46"/>
      <c r="BA81" s="46"/>
      <c r="BB81" s="46"/>
      <c r="BC81" s="46">
        <f>AN81-Y81</f>
        <v>-24</v>
      </c>
      <c r="BD81" s="46"/>
      <c r="BE81" s="46"/>
      <c r="BF81" s="46"/>
      <c r="BG81" s="46"/>
      <c r="BH81" s="46">
        <f>AS81-AD81</f>
        <v>0</v>
      </c>
      <c r="BI81" s="46"/>
      <c r="BJ81" s="46"/>
      <c r="BK81" s="46"/>
      <c r="BL81" s="46"/>
      <c r="BM81" s="46">
        <v>-24</v>
      </c>
      <c r="BN81" s="46"/>
      <c r="BO81" s="46"/>
      <c r="BP81" s="46"/>
      <c r="BQ81" s="46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38.25" customHeight="1">
      <c r="A82" s="47">
        <v>0</v>
      </c>
      <c r="B82" s="47"/>
      <c r="C82" s="35" t="s">
        <v>103</v>
      </c>
      <c r="D82" s="48"/>
      <c r="E82" s="48"/>
      <c r="F82" s="48"/>
      <c r="G82" s="48"/>
      <c r="H82" s="48"/>
      <c r="I82" s="49"/>
      <c r="J82" s="50" t="s">
        <v>76</v>
      </c>
      <c r="K82" s="50"/>
      <c r="L82" s="50"/>
      <c r="M82" s="50"/>
      <c r="N82" s="50"/>
      <c r="O82" s="51" t="s">
        <v>104</v>
      </c>
      <c r="P82" s="48"/>
      <c r="Q82" s="48"/>
      <c r="R82" s="48"/>
      <c r="S82" s="48"/>
      <c r="T82" s="48"/>
      <c r="U82" s="48"/>
      <c r="V82" s="48"/>
      <c r="W82" s="48"/>
      <c r="X82" s="49"/>
      <c r="Y82" s="52">
        <v>66</v>
      </c>
      <c r="Z82" s="52"/>
      <c r="AA82" s="52"/>
      <c r="AB82" s="52"/>
      <c r="AC82" s="52"/>
      <c r="AD82" s="52">
        <v>0</v>
      </c>
      <c r="AE82" s="52"/>
      <c r="AF82" s="52"/>
      <c r="AG82" s="52"/>
      <c r="AH82" s="52"/>
      <c r="AI82" s="52">
        <v>66</v>
      </c>
      <c r="AJ82" s="52"/>
      <c r="AK82" s="52"/>
      <c r="AL82" s="52"/>
      <c r="AM82" s="52"/>
      <c r="AN82" s="52">
        <v>76</v>
      </c>
      <c r="AO82" s="52"/>
      <c r="AP82" s="52"/>
      <c r="AQ82" s="52"/>
      <c r="AR82" s="52"/>
      <c r="AS82" s="52">
        <v>0</v>
      </c>
      <c r="AT82" s="52"/>
      <c r="AU82" s="52"/>
      <c r="AV82" s="52"/>
      <c r="AW82" s="52"/>
      <c r="AX82" s="46">
        <v>76</v>
      </c>
      <c r="AY82" s="46"/>
      <c r="AZ82" s="46"/>
      <c r="BA82" s="46"/>
      <c r="BB82" s="46"/>
      <c r="BC82" s="46">
        <f>AN82-Y82</f>
        <v>10</v>
      </c>
      <c r="BD82" s="46"/>
      <c r="BE82" s="46"/>
      <c r="BF82" s="46"/>
      <c r="BG82" s="46"/>
      <c r="BH82" s="46">
        <f>AS82-AD82</f>
        <v>0</v>
      </c>
      <c r="BI82" s="46"/>
      <c r="BJ82" s="46"/>
      <c r="BK82" s="46"/>
      <c r="BL82" s="46"/>
      <c r="BM82" s="46">
        <v>10</v>
      </c>
      <c r="BN82" s="46"/>
      <c r="BO82" s="46"/>
      <c r="BP82" s="46"/>
      <c r="BQ82" s="46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76.5" customHeight="1">
      <c r="A83" s="47">
        <v>0</v>
      </c>
      <c r="B83" s="47"/>
      <c r="C83" s="35" t="s">
        <v>105</v>
      </c>
      <c r="D83" s="48"/>
      <c r="E83" s="48"/>
      <c r="F83" s="48"/>
      <c r="G83" s="48"/>
      <c r="H83" s="48"/>
      <c r="I83" s="49"/>
      <c r="J83" s="50" t="s">
        <v>76</v>
      </c>
      <c r="K83" s="50"/>
      <c r="L83" s="50"/>
      <c r="M83" s="50"/>
      <c r="N83" s="50"/>
      <c r="O83" s="51" t="s">
        <v>106</v>
      </c>
      <c r="P83" s="48"/>
      <c r="Q83" s="48"/>
      <c r="R83" s="48"/>
      <c r="S83" s="48"/>
      <c r="T83" s="48"/>
      <c r="U83" s="48"/>
      <c r="V83" s="48"/>
      <c r="W83" s="48"/>
      <c r="X83" s="49"/>
      <c r="Y83" s="52">
        <v>15</v>
      </c>
      <c r="Z83" s="52"/>
      <c r="AA83" s="52"/>
      <c r="AB83" s="52"/>
      <c r="AC83" s="52"/>
      <c r="AD83" s="52">
        <v>0</v>
      </c>
      <c r="AE83" s="52"/>
      <c r="AF83" s="52"/>
      <c r="AG83" s="52"/>
      <c r="AH83" s="52"/>
      <c r="AI83" s="52">
        <v>15</v>
      </c>
      <c r="AJ83" s="52"/>
      <c r="AK83" s="52"/>
      <c r="AL83" s="52"/>
      <c r="AM83" s="52"/>
      <c r="AN83" s="52">
        <v>24</v>
      </c>
      <c r="AO83" s="52"/>
      <c r="AP83" s="52"/>
      <c r="AQ83" s="52"/>
      <c r="AR83" s="52"/>
      <c r="AS83" s="52">
        <v>0</v>
      </c>
      <c r="AT83" s="52"/>
      <c r="AU83" s="52"/>
      <c r="AV83" s="52"/>
      <c r="AW83" s="52"/>
      <c r="AX83" s="46">
        <v>24</v>
      </c>
      <c r="AY83" s="46"/>
      <c r="AZ83" s="46"/>
      <c r="BA83" s="46"/>
      <c r="BB83" s="46"/>
      <c r="BC83" s="46">
        <f>AN83-Y83</f>
        <v>9</v>
      </c>
      <c r="BD83" s="46"/>
      <c r="BE83" s="46"/>
      <c r="BF83" s="46"/>
      <c r="BG83" s="46"/>
      <c r="BH83" s="46">
        <f>AS83-AD83</f>
        <v>0</v>
      </c>
      <c r="BI83" s="46"/>
      <c r="BJ83" s="46"/>
      <c r="BK83" s="46"/>
      <c r="BL83" s="46"/>
      <c r="BM83" s="46">
        <v>9</v>
      </c>
      <c r="BN83" s="46"/>
      <c r="BO83" s="46"/>
      <c r="BP83" s="46"/>
      <c r="BQ83" s="46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76.5" customHeight="1">
      <c r="A84" s="47">
        <v>0</v>
      </c>
      <c r="B84" s="47"/>
      <c r="C84" s="35" t="s">
        <v>107</v>
      </c>
      <c r="D84" s="48"/>
      <c r="E84" s="48"/>
      <c r="F84" s="48"/>
      <c r="G84" s="48"/>
      <c r="H84" s="48"/>
      <c r="I84" s="49"/>
      <c r="J84" s="50" t="s">
        <v>76</v>
      </c>
      <c r="K84" s="50"/>
      <c r="L84" s="50"/>
      <c r="M84" s="50"/>
      <c r="N84" s="50"/>
      <c r="O84" s="51" t="s">
        <v>108</v>
      </c>
      <c r="P84" s="48"/>
      <c r="Q84" s="48"/>
      <c r="R84" s="48"/>
      <c r="S84" s="48"/>
      <c r="T84" s="48"/>
      <c r="U84" s="48"/>
      <c r="V84" s="48"/>
      <c r="W84" s="48"/>
      <c r="X84" s="49"/>
      <c r="Y84" s="52">
        <v>25</v>
      </c>
      <c r="Z84" s="52"/>
      <c r="AA84" s="52"/>
      <c r="AB84" s="52"/>
      <c r="AC84" s="52"/>
      <c r="AD84" s="52">
        <v>0</v>
      </c>
      <c r="AE84" s="52"/>
      <c r="AF84" s="52"/>
      <c r="AG84" s="52"/>
      <c r="AH84" s="52"/>
      <c r="AI84" s="52">
        <v>25</v>
      </c>
      <c r="AJ84" s="52"/>
      <c r="AK84" s="52"/>
      <c r="AL84" s="52"/>
      <c r="AM84" s="52"/>
      <c r="AN84" s="52">
        <v>31</v>
      </c>
      <c r="AO84" s="52"/>
      <c r="AP84" s="52"/>
      <c r="AQ84" s="52"/>
      <c r="AR84" s="52"/>
      <c r="AS84" s="52">
        <v>0</v>
      </c>
      <c r="AT84" s="52"/>
      <c r="AU84" s="52"/>
      <c r="AV84" s="52"/>
      <c r="AW84" s="52"/>
      <c r="AX84" s="46">
        <v>31</v>
      </c>
      <c r="AY84" s="46"/>
      <c r="AZ84" s="46"/>
      <c r="BA84" s="46"/>
      <c r="BB84" s="46"/>
      <c r="BC84" s="46">
        <f>AN84-Y84</f>
        <v>6</v>
      </c>
      <c r="BD84" s="46"/>
      <c r="BE84" s="46"/>
      <c r="BF84" s="46"/>
      <c r="BG84" s="46"/>
      <c r="BH84" s="46">
        <f>AS84-AD84</f>
        <v>0</v>
      </c>
      <c r="BI84" s="46"/>
      <c r="BJ84" s="46"/>
      <c r="BK84" s="46"/>
      <c r="BL84" s="46"/>
      <c r="BM84" s="46">
        <v>6</v>
      </c>
      <c r="BN84" s="46"/>
      <c r="BO84" s="46"/>
      <c r="BP84" s="46"/>
      <c r="BQ84" s="46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38.25" customHeight="1">
      <c r="A85" s="47">
        <v>0</v>
      </c>
      <c r="B85" s="47"/>
      <c r="C85" s="35" t="s">
        <v>109</v>
      </c>
      <c r="D85" s="48"/>
      <c r="E85" s="48"/>
      <c r="F85" s="48"/>
      <c r="G85" s="48"/>
      <c r="H85" s="48"/>
      <c r="I85" s="49"/>
      <c r="J85" s="50" t="s">
        <v>110</v>
      </c>
      <c r="K85" s="50"/>
      <c r="L85" s="50"/>
      <c r="M85" s="50"/>
      <c r="N85" s="50"/>
      <c r="O85" s="51" t="s">
        <v>111</v>
      </c>
      <c r="P85" s="48"/>
      <c r="Q85" s="48"/>
      <c r="R85" s="48"/>
      <c r="S85" s="48"/>
      <c r="T85" s="48"/>
      <c r="U85" s="48"/>
      <c r="V85" s="48"/>
      <c r="W85" s="48"/>
      <c r="X85" s="49"/>
      <c r="Y85" s="52">
        <v>264253.8</v>
      </c>
      <c r="Z85" s="52"/>
      <c r="AA85" s="52"/>
      <c r="AB85" s="52"/>
      <c r="AC85" s="52"/>
      <c r="AD85" s="52">
        <v>0</v>
      </c>
      <c r="AE85" s="52"/>
      <c r="AF85" s="52"/>
      <c r="AG85" s="52"/>
      <c r="AH85" s="52"/>
      <c r="AI85" s="52">
        <v>264253.8</v>
      </c>
      <c r="AJ85" s="52"/>
      <c r="AK85" s="52"/>
      <c r="AL85" s="52"/>
      <c r="AM85" s="52"/>
      <c r="AN85" s="52">
        <v>261584.6</v>
      </c>
      <c r="AO85" s="52"/>
      <c r="AP85" s="52"/>
      <c r="AQ85" s="52"/>
      <c r="AR85" s="52"/>
      <c r="AS85" s="52">
        <v>0</v>
      </c>
      <c r="AT85" s="52"/>
      <c r="AU85" s="52"/>
      <c r="AV85" s="52"/>
      <c r="AW85" s="52"/>
      <c r="AX85" s="46">
        <v>261584.6</v>
      </c>
      <c r="AY85" s="46"/>
      <c r="AZ85" s="46"/>
      <c r="BA85" s="46"/>
      <c r="BB85" s="46"/>
      <c r="BC85" s="46">
        <f>AN85-Y85</f>
        <v>-2669.1999999999825</v>
      </c>
      <c r="BD85" s="46"/>
      <c r="BE85" s="46"/>
      <c r="BF85" s="46"/>
      <c r="BG85" s="46"/>
      <c r="BH85" s="46">
        <f>AS85-AD85</f>
        <v>0</v>
      </c>
      <c r="BI85" s="46"/>
      <c r="BJ85" s="46"/>
      <c r="BK85" s="46"/>
      <c r="BL85" s="46"/>
      <c r="BM85" s="46">
        <v>-2669.1999999999825</v>
      </c>
      <c r="BN85" s="46"/>
      <c r="BO85" s="46"/>
      <c r="BP85" s="46"/>
      <c r="BQ85" s="46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63.75" customHeight="1">
      <c r="A86" s="47">
        <v>0</v>
      </c>
      <c r="B86" s="47"/>
      <c r="C86" s="35" t="s">
        <v>112</v>
      </c>
      <c r="D86" s="48"/>
      <c r="E86" s="48"/>
      <c r="F86" s="48"/>
      <c r="G86" s="48"/>
      <c r="H86" s="48"/>
      <c r="I86" s="49"/>
      <c r="J86" s="50" t="s">
        <v>113</v>
      </c>
      <c r="K86" s="50"/>
      <c r="L86" s="50"/>
      <c r="M86" s="50"/>
      <c r="N86" s="50"/>
      <c r="O86" s="51" t="s">
        <v>114</v>
      </c>
      <c r="P86" s="48"/>
      <c r="Q86" s="48"/>
      <c r="R86" s="48"/>
      <c r="S86" s="48"/>
      <c r="T86" s="48"/>
      <c r="U86" s="48"/>
      <c r="V86" s="48"/>
      <c r="W86" s="48"/>
      <c r="X86" s="49"/>
      <c r="Y86" s="52">
        <v>0.4</v>
      </c>
      <c r="Z86" s="52"/>
      <c r="AA86" s="52"/>
      <c r="AB86" s="52"/>
      <c r="AC86" s="52"/>
      <c r="AD86" s="52">
        <v>0</v>
      </c>
      <c r="AE86" s="52"/>
      <c r="AF86" s="52"/>
      <c r="AG86" s="52"/>
      <c r="AH86" s="52"/>
      <c r="AI86" s="52">
        <v>0.4</v>
      </c>
      <c r="AJ86" s="52"/>
      <c r="AK86" s="52"/>
      <c r="AL86" s="52"/>
      <c r="AM86" s="52"/>
      <c r="AN86" s="52">
        <v>0.4</v>
      </c>
      <c r="AO86" s="52"/>
      <c r="AP86" s="52"/>
      <c r="AQ86" s="52"/>
      <c r="AR86" s="52"/>
      <c r="AS86" s="52">
        <v>0</v>
      </c>
      <c r="AT86" s="52"/>
      <c r="AU86" s="52"/>
      <c r="AV86" s="52"/>
      <c r="AW86" s="52"/>
      <c r="AX86" s="46">
        <v>0.4</v>
      </c>
      <c r="AY86" s="46"/>
      <c r="AZ86" s="46"/>
      <c r="BA86" s="46"/>
      <c r="BB86" s="46"/>
      <c r="BC86" s="46">
        <f>AN86-Y86</f>
        <v>0</v>
      </c>
      <c r="BD86" s="46"/>
      <c r="BE86" s="46"/>
      <c r="BF86" s="46"/>
      <c r="BG86" s="46"/>
      <c r="BH86" s="46">
        <f>AS86-AD86</f>
        <v>0</v>
      </c>
      <c r="BI86" s="46"/>
      <c r="BJ86" s="46"/>
      <c r="BK86" s="46"/>
      <c r="BL86" s="46"/>
      <c r="BM86" s="46">
        <v>0</v>
      </c>
      <c r="BN86" s="46"/>
      <c r="BO86" s="46"/>
      <c r="BP86" s="46"/>
      <c r="BQ86" s="46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51" customHeight="1">
      <c r="A87" s="47">
        <v>0</v>
      </c>
      <c r="B87" s="47"/>
      <c r="C87" s="35" t="s">
        <v>115</v>
      </c>
      <c r="D87" s="48"/>
      <c r="E87" s="48"/>
      <c r="F87" s="48"/>
      <c r="G87" s="48"/>
      <c r="H87" s="48"/>
      <c r="I87" s="49"/>
      <c r="J87" s="50" t="s">
        <v>113</v>
      </c>
      <c r="K87" s="50"/>
      <c r="L87" s="50"/>
      <c r="M87" s="50"/>
      <c r="N87" s="50"/>
      <c r="O87" s="51" t="s">
        <v>116</v>
      </c>
      <c r="P87" s="48"/>
      <c r="Q87" s="48"/>
      <c r="R87" s="48"/>
      <c r="S87" s="48"/>
      <c r="T87" s="48"/>
      <c r="U87" s="48"/>
      <c r="V87" s="48"/>
      <c r="W87" s="48"/>
      <c r="X87" s="49"/>
      <c r="Y87" s="52">
        <v>77</v>
      </c>
      <c r="Z87" s="52"/>
      <c r="AA87" s="52"/>
      <c r="AB87" s="52"/>
      <c r="AC87" s="52"/>
      <c r="AD87" s="52">
        <v>0</v>
      </c>
      <c r="AE87" s="52"/>
      <c r="AF87" s="52"/>
      <c r="AG87" s="52"/>
      <c r="AH87" s="52"/>
      <c r="AI87" s="52">
        <v>77</v>
      </c>
      <c r="AJ87" s="52"/>
      <c r="AK87" s="52"/>
      <c r="AL87" s="52"/>
      <c r="AM87" s="52"/>
      <c r="AN87" s="52">
        <v>77</v>
      </c>
      <c r="AO87" s="52"/>
      <c r="AP87" s="52"/>
      <c r="AQ87" s="52"/>
      <c r="AR87" s="52"/>
      <c r="AS87" s="52">
        <v>0</v>
      </c>
      <c r="AT87" s="52"/>
      <c r="AU87" s="52"/>
      <c r="AV87" s="52"/>
      <c r="AW87" s="52"/>
      <c r="AX87" s="46">
        <v>77</v>
      </c>
      <c r="AY87" s="46"/>
      <c r="AZ87" s="46"/>
      <c r="BA87" s="46"/>
      <c r="BB87" s="46"/>
      <c r="BC87" s="46">
        <f>AN87-Y87</f>
        <v>0</v>
      </c>
      <c r="BD87" s="46"/>
      <c r="BE87" s="46"/>
      <c r="BF87" s="46"/>
      <c r="BG87" s="46"/>
      <c r="BH87" s="46">
        <f>AS87-AD87</f>
        <v>0</v>
      </c>
      <c r="BI87" s="46"/>
      <c r="BJ87" s="46"/>
      <c r="BK87" s="46"/>
      <c r="BL87" s="46"/>
      <c r="BM87" s="46">
        <v>0</v>
      </c>
      <c r="BN87" s="46"/>
      <c r="BO87" s="46"/>
      <c r="BP87" s="46"/>
      <c r="BQ87" s="46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22.5" customHeight="1">
      <c r="A88" s="47"/>
      <c r="B88" s="47"/>
      <c r="C88" s="35" t="s">
        <v>151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7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s="31" customFormat="1" ht="15.75">
      <c r="A89" s="55">
        <v>0</v>
      </c>
      <c r="B89" s="55"/>
      <c r="C89" s="56" t="s">
        <v>117</v>
      </c>
      <c r="D89" s="57"/>
      <c r="E89" s="57"/>
      <c r="F89" s="57"/>
      <c r="G89" s="57"/>
      <c r="H89" s="57"/>
      <c r="I89" s="58"/>
      <c r="J89" s="59" t="s">
        <v>74</v>
      </c>
      <c r="K89" s="59"/>
      <c r="L89" s="59"/>
      <c r="M89" s="59"/>
      <c r="N89" s="59"/>
      <c r="O89" s="60" t="s">
        <v>74</v>
      </c>
      <c r="P89" s="57"/>
      <c r="Q89" s="57"/>
      <c r="R89" s="57"/>
      <c r="S89" s="57"/>
      <c r="T89" s="57"/>
      <c r="U89" s="57"/>
      <c r="V89" s="57"/>
      <c r="W89" s="57"/>
      <c r="X89" s="58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33"/>
      <c r="BS89" s="33"/>
      <c r="BT89" s="33"/>
      <c r="BU89" s="33"/>
      <c r="BV89" s="33"/>
      <c r="BW89" s="33"/>
      <c r="BX89" s="33"/>
      <c r="BY89" s="33"/>
      <c r="BZ89" s="34"/>
    </row>
    <row r="90" spans="1:80" ht="63.75" customHeight="1">
      <c r="A90" s="47">
        <v>0</v>
      </c>
      <c r="B90" s="47"/>
      <c r="C90" s="35" t="s">
        <v>118</v>
      </c>
      <c r="D90" s="48"/>
      <c r="E90" s="48"/>
      <c r="F90" s="48"/>
      <c r="G90" s="48"/>
      <c r="H90" s="48"/>
      <c r="I90" s="49"/>
      <c r="J90" s="50" t="s">
        <v>113</v>
      </c>
      <c r="K90" s="50"/>
      <c r="L90" s="50"/>
      <c r="M90" s="50"/>
      <c r="N90" s="50"/>
      <c r="O90" s="51" t="s">
        <v>119</v>
      </c>
      <c r="P90" s="48"/>
      <c r="Q90" s="48"/>
      <c r="R90" s="48"/>
      <c r="S90" s="48"/>
      <c r="T90" s="48"/>
      <c r="U90" s="48"/>
      <c r="V90" s="48"/>
      <c r="W90" s="48"/>
      <c r="X90" s="49"/>
      <c r="Y90" s="52">
        <v>102</v>
      </c>
      <c r="Z90" s="52"/>
      <c r="AA90" s="52"/>
      <c r="AB90" s="52"/>
      <c r="AC90" s="52"/>
      <c r="AD90" s="52">
        <v>0</v>
      </c>
      <c r="AE90" s="52"/>
      <c r="AF90" s="52"/>
      <c r="AG90" s="52"/>
      <c r="AH90" s="52"/>
      <c r="AI90" s="52">
        <v>102</v>
      </c>
      <c r="AJ90" s="52"/>
      <c r="AK90" s="52"/>
      <c r="AL90" s="52"/>
      <c r="AM90" s="52"/>
      <c r="AN90" s="52">
        <v>120</v>
      </c>
      <c r="AO90" s="52"/>
      <c r="AP90" s="52"/>
      <c r="AQ90" s="52"/>
      <c r="AR90" s="52"/>
      <c r="AS90" s="52">
        <v>0</v>
      </c>
      <c r="AT90" s="52"/>
      <c r="AU90" s="52"/>
      <c r="AV90" s="52"/>
      <c r="AW90" s="52"/>
      <c r="AX90" s="46">
        <v>120</v>
      </c>
      <c r="AY90" s="46"/>
      <c r="AZ90" s="46"/>
      <c r="BA90" s="46"/>
      <c r="BB90" s="46"/>
      <c r="BC90" s="46">
        <f>AN90-Y90</f>
        <v>18</v>
      </c>
      <c r="BD90" s="46"/>
      <c r="BE90" s="46"/>
      <c r="BF90" s="46"/>
      <c r="BG90" s="46"/>
      <c r="BH90" s="46">
        <f>AS90-AD90</f>
        <v>0</v>
      </c>
      <c r="BI90" s="46"/>
      <c r="BJ90" s="46"/>
      <c r="BK90" s="46"/>
      <c r="BL90" s="46"/>
      <c r="BM90" s="46">
        <v>18</v>
      </c>
      <c r="BN90" s="46"/>
      <c r="BO90" s="46"/>
      <c r="BP90" s="46"/>
      <c r="BQ90" s="46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51" customHeight="1">
      <c r="A91" s="47">
        <v>0</v>
      </c>
      <c r="B91" s="47"/>
      <c r="C91" s="35" t="s">
        <v>120</v>
      </c>
      <c r="D91" s="48"/>
      <c r="E91" s="48"/>
      <c r="F91" s="48"/>
      <c r="G91" s="48"/>
      <c r="H91" s="48"/>
      <c r="I91" s="49"/>
      <c r="J91" s="50" t="s">
        <v>113</v>
      </c>
      <c r="K91" s="50"/>
      <c r="L91" s="50"/>
      <c r="M91" s="50"/>
      <c r="N91" s="50"/>
      <c r="O91" s="51" t="s">
        <v>121</v>
      </c>
      <c r="P91" s="48"/>
      <c r="Q91" s="48"/>
      <c r="R91" s="48"/>
      <c r="S91" s="48"/>
      <c r="T91" s="48"/>
      <c r="U91" s="48"/>
      <c r="V91" s="48"/>
      <c r="W91" s="48"/>
      <c r="X91" s="49"/>
      <c r="Y91" s="52">
        <v>100</v>
      </c>
      <c r="Z91" s="52"/>
      <c r="AA91" s="52"/>
      <c r="AB91" s="52"/>
      <c r="AC91" s="52"/>
      <c r="AD91" s="52">
        <v>0</v>
      </c>
      <c r="AE91" s="52"/>
      <c r="AF91" s="52"/>
      <c r="AG91" s="52"/>
      <c r="AH91" s="52"/>
      <c r="AI91" s="52">
        <v>100</v>
      </c>
      <c r="AJ91" s="52"/>
      <c r="AK91" s="52"/>
      <c r="AL91" s="52"/>
      <c r="AM91" s="52"/>
      <c r="AN91" s="52">
        <v>100</v>
      </c>
      <c r="AO91" s="52"/>
      <c r="AP91" s="52"/>
      <c r="AQ91" s="52"/>
      <c r="AR91" s="52"/>
      <c r="AS91" s="52">
        <v>0</v>
      </c>
      <c r="AT91" s="52"/>
      <c r="AU91" s="52"/>
      <c r="AV91" s="52"/>
      <c r="AW91" s="52"/>
      <c r="AX91" s="46">
        <v>100</v>
      </c>
      <c r="AY91" s="46"/>
      <c r="AZ91" s="46"/>
      <c r="BA91" s="46"/>
      <c r="BB91" s="46"/>
      <c r="BC91" s="46">
        <f>AN91-Y91</f>
        <v>0</v>
      </c>
      <c r="BD91" s="46"/>
      <c r="BE91" s="46"/>
      <c r="BF91" s="46"/>
      <c r="BG91" s="46"/>
      <c r="BH91" s="46">
        <f>AS91-AD91</f>
        <v>0</v>
      </c>
      <c r="BI91" s="46"/>
      <c r="BJ91" s="46"/>
      <c r="BK91" s="46"/>
      <c r="BL91" s="46"/>
      <c r="BM91" s="46">
        <v>0</v>
      </c>
      <c r="BN91" s="46"/>
      <c r="BO91" s="46"/>
      <c r="BP91" s="46"/>
      <c r="BQ91" s="46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76.5" customHeight="1">
      <c r="A92" s="47">
        <v>0</v>
      </c>
      <c r="B92" s="47"/>
      <c r="C92" s="35" t="s">
        <v>122</v>
      </c>
      <c r="D92" s="48"/>
      <c r="E92" s="48"/>
      <c r="F92" s="48"/>
      <c r="G92" s="48"/>
      <c r="H92" s="48"/>
      <c r="I92" s="49"/>
      <c r="J92" s="50" t="s">
        <v>113</v>
      </c>
      <c r="K92" s="50"/>
      <c r="L92" s="50"/>
      <c r="M92" s="50"/>
      <c r="N92" s="50"/>
      <c r="O92" s="51" t="s">
        <v>123</v>
      </c>
      <c r="P92" s="48"/>
      <c r="Q92" s="48"/>
      <c r="R92" s="48"/>
      <c r="S92" s="48"/>
      <c r="T92" s="48"/>
      <c r="U92" s="48"/>
      <c r="V92" s="48"/>
      <c r="W92" s="48"/>
      <c r="X92" s="49"/>
      <c r="Y92" s="52">
        <v>112</v>
      </c>
      <c r="Z92" s="52"/>
      <c r="AA92" s="52"/>
      <c r="AB92" s="52"/>
      <c r="AC92" s="52"/>
      <c r="AD92" s="52">
        <v>0</v>
      </c>
      <c r="AE92" s="52"/>
      <c r="AF92" s="52"/>
      <c r="AG92" s="52"/>
      <c r="AH92" s="52"/>
      <c r="AI92" s="52">
        <v>112</v>
      </c>
      <c r="AJ92" s="52"/>
      <c r="AK92" s="52"/>
      <c r="AL92" s="52"/>
      <c r="AM92" s="52"/>
      <c r="AN92" s="52">
        <v>115</v>
      </c>
      <c r="AO92" s="52"/>
      <c r="AP92" s="52"/>
      <c r="AQ92" s="52"/>
      <c r="AR92" s="52"/>
      <c r="AS92" s="52">
        <v>0</v>
      </c>
      <c r="AT92" s="52"/>
      <c r="AU92" s="52"/>
      <c r="AV92" s="52"/>
      <c r="AW92" s="52"/>
      <c r="AX92" s="46">
        <v>115</v>
      </c>
      <c r="AY92" s="46"/>
      <c r="AZ92" s="46"/>
      <c r="BA92" s="46"/>
      <c r="BB92" s="46"/>
      <c r="BC92" s="46">
        <f>AN92-Y92</f>
        <v>3</v>
      </c>
      <c r="BD92" s="46"/>
      <c r="BE92" s="46"/>
      <c r="BF92" s="46"/>
      <c r="BG92" s="46"/>
      <c r="BH92" s="46">
        <f>AS92-AD92</f>
        <v>0</v>
      </c>
      <c r="BI92" s="46"/>
      <c r="BJ92" s="46"/>
      <c r="BK92" s="46"/>
      <c r="BL92" s="46"/>
      <c r="BM92" s="46">
        <v>3</v>
      </c>
      <c r="BN92" s="46"/>
      <c r="BO92" s="46"/>
      <c r="BP92" s="46"/>
      <c r="BQ92" s="46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69" customHeight="1">
      <c r="A93" s="47"/>
      <c r="B93" s="47"/>
      <c r="C93" s="38" t="s">
        <v>152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40"/>
      <c r="BR93" s="11"/>
      <c r="BS93" s="11"/>
      <c r="BT93" s="11"/>
      <c r="BU93" s="11"/>
      <c r="BV93" s="11"/>
      <c r="BW93" s="11"/>
      <c r="BX93" s="11"/>
      <c r="BY93" s="11"/>
      <c r="BZ93" s="9"/>
      <c r="CB93" s="1" t="s">
        <v>124</v>
      </c>
    </row>
    <row r="95" spans="1:80" ht="15.95" customHeight="1">
      <c r="A95" s="75" t="s">
        <v>51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</row>
    <row r="96" spans="1:80" ht="162" customHeight="1">
      <c r="A96" s="132" t="s">
        <v>153</v>
      </c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131"/>
      <c r="AS96" s="131"/>
      <c r="AT96" s="131"/>
      <c r="AU96" s="131"/>
      <c r="AV96" s="131"/>
      <c r="AW96" s="131"/>
      <c r="AX96" s="131"/>
      <c r="AY96" s="131"/>
      <c r="AZ96" s="131"/>
      <c r="BA96" s="131"/>
      <c r="BB96" s="131"/>
      <c r="BC96" s="131"/>
      <c r="BD96" s="131"/>
      <c r="BE96" s="131"/>
      <c r="BF96" s="131"/>
      <c r="BG96" s="131"/>
      <c r="BH96" s="131"/>
      <c r="BI96" s="131"/>
      <c r="BJ96" s="131"/>
      <c r="BK96" s="131"/>
      <c r="BL96" s="131"/>
    </row>
    <row r="97" spans="1:64" ht="15.95" customHeight="1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>
      <c r="A98" s="30" t="s">
        <v>65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5.95" customHeight="1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24.75" customHeight="1">
      <c r="A100" s="101" t="s">
        <v>127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3"/>
      <c r="AO100" s="3"/>
      <c r="AP100" s="103" t="s">
        <v>129</v>
      </c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</row>
    <row r="101" spans="1:64">
      <c r="W101" s="100" t="s">
        <v>9</v>
      </c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4"/>
      <c r="AO101" s="4"/>
      <c r="AP101" s="100" t="s">
        <v>10</v>
      </c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</row>
    <row r="104" spans="1:64" ht="31.5" customHeight="1">
      <c r="A104" s="101" t="s">
        <v>128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3"/>
      <c r="AO104" s="3"/>
      <c r="AP104" s="103" t="s">
        <v>130</v>
      </c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</row>
    <row r="105" spans="1:64">
      <c r="W105" s="100" t="s">
        <v>9</v>
      </c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4"/>
      <c r="AO105" s="4"/>
      <c r="AP105" s="100" t="s">
        <v>10</v>
      </c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</row>
  </sheetData>
  <mergeCells count="556">
    <mergeCell ref="BE21:BL21"/>
    <mergeCell ref="B20:L20"/>
    <mergeCell ref="N20:Y20"/>
    <mergeCell ref="AA20:AI20"/>
    <mergeCell ref="AK20:BC20"/>
    <mergeCell ref="A74:B74"/>
    <mergeCell ref="C74:BQ74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51:BA51"/>
    <mergeCell ref="A49:BL49"/>
    <mergeCell ref="AW53:BA53"/>
    <mergeCell ref="BB53:BF53"/>
    <mergeCell ref="BB51:BF51"/>
    <mergeCell ref="AL51:AP51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D60:AH60"/>
    <mergeCell ref="AX60:BB60"/>
    <mergeCell ref="AS60:AW60"/>
    <mergeCell ref="AN60:AR60"/>
    <mergeCell ref="BM60:BQ60"/>
    <mergeCell ref="BH60:BL60"/>
    <mergeCell ref="BC60:BG60"/>
    <mergeCell ref="AX62:BB62"/>
    <mergeCell ref="AX61:BB61"/>
    <mergeCell ref="AS61:AW61"/>
    <mergeCell ref="AI63:AM63"/>
    <mergeCell ref="AN63:AR63"/>
    <mergeCell ref="AS63:AW63"/>
    <mergeCell ref="AX63:BB63"/>
    <mergeCell ref="BG53:BL53"/>
    <mergeCell ref="AU40:AY40"/>
    <mergeCell ref="AU42:AY42"/>
    <mergeCell ref="AW52:BA52"/>
    <mergeCell ref="BB52:BF52"/>
    <mergeCell ref="BG52:BL52"/>
    <mergeCell ref="BC63:BG63"/>
    <mergeCell ref="BG54:BL54"/>
    <mergeCell ref="AN59:BB59"/>
    <mergeCell ref="BC59:BQ59"/>
    <mergeCell ref="AD62:AH62"/>
    <mergeCell ref="AI61:AM61"/>
    <mergeCell ref="Y59:AM59"/>
    <mergeCell ref="Y61:AC61"/>
    <mergeCell ref="AD61:AH61"/>
    <mergeCell ref="AA42:AE42"/>
    <mergeCell ref="Q51:U51"/>
    <mergeCell ref="AN61:AR61"/>
    <mergeCell ref="V51:Z51"/>
    <mergeCell ref="AI62:AM62"/>
    <mergeCell ref="AL53:AP53"/>
    <mergeCell ref="AN62:AR62"/>
    <mergeCell ref="AQ53:AV53"/>
    <mergeCell ref="V52:Z52"/>
    <mergeCell ref="AS62:AW62"/>
    <mergeCell ref="AW50:BL50"/>
    <mergeCell ref="AK42:AO42"/>
    <mergeCell ref="AP42:AT42"/>
    <mergeCell ref="AG50:AV50"/>
    <mergeCell ref="Q50:AF50"/>
    <mergeCell ref="AQ51:AV51"/>
    <mergeCell ref="AP105:BH105"/>
    <mergeCell ref="A104:V104"/>
    <mergeCell ref="W104:AM104"/>
    <mergeCell ref="AP104:BH104"/>
    <mergeCell ref="W105:AM105"/>
    <mergeCell ref="A63:B63"/>
    <mergeCell ref="A62:B62"/>
    <mergeCell ref="AK41:AO41"/>
    <mergeCell ref="AF41:AJ41"/>
    <mergeCell ref="A54:P54"/>
    <mergeCell ref="Q54:U54"/>
    <mergeCell ref="A48:BL48"/>
    <mergeCell ref="AQ54:AV54"/>
    <mergeCell ref="AG53:AK53"/>
    <mergeCell ref="AD63:AH63"/>
    <mergeCell ref="C63:I63"/>
    <mergeCell ref="J63:N63"/>
    <mergeCell ref="O63:X63"/>
    <mergeCell ref="Y63:AC63"/>
    <mergeCell ref="C62:I62"/>
    <mergeCell ref="J62:N62"/>
    <mergeCell ref="O62:X62"/>
    <mergeCell ref="Y62:AC62"/>
    <mergeCell ref="V54:Z54"/>
    <mergeCell ref="BI40:BM40"/>
    <mergeCell ref="BN40:BQ40"/>
    <mergeCell ref="BN41:BQ41"/>
    <mergeCell ref="AU41:AY41"/>
    <mergeCell ref="BI41:BM41"/>
    <mergeCell ref="BD41:BH41"/>
    <mergeCell ref="AP101:BH101"/>
    <mergeCell ref="W101:AM101"/>
    <mergeCell ref="A100:V100"/>
    <mergeCell ref="W100:AM100"/>
    <mergeCell ref="AP100:BH100"/>
    <mergeCell ref="BN42:BQ42"/>
    <mergeCell ref="C61:I61"/>
    <mergeCell ref="A52:P52"/>
    <mergeCell ref="A50:P51"/>
    <mergeCell ref="A61:B61"/>
    <mergeCell ref="AW54:BA54"/>
    <mergeCell ref="BB54:BF54"/>
    <mergeCell ref="A57:BQ57"/>
    <mergeCell ref="AL54:AP54"/>
    <mergeCell ref="AG54:AK54"/>
    <mergeCell ref="AA54:AF54"/>
    <mergeCell ref="AI60:AM60"/>
    <mergeCell ref="Y60:AC60"/>
    <mergeCell ref="AK40:AO40"/>
    <mergeCell ref="Q53:U53"/>
    <mergeCell ref="V53:Z53"/>
    <mergeCell ref="AA53:AF53"/>
    <mergeCell ref="Q52:U52"/>
    <mergeCell ref="AA52:AF52"/>
    <mergeCell ref="A43:B43"/>
    <mergeCell ref="AZ40:BC40"/>
    <mergeCell ref="BD40:BH40"/>
    <mergeCell ref="AP41:AT41"/>
    <mergeCell ref="C41:Z41"/>
    <mergeCell ref="BG51:BL51"/>
    <mergeCell ref="AA41:AE41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95:BL95"/>
    <mergeCell ref="A96:BL96"/>
    <mergeCell ref="A34:F34"/>
    <mergeCell ref="G34:BL34"/>
    <mergeCell ref="A59:B60"/>
    <mergeCell ref="C59:I60"/>
    <mergeCell ref="J59:N60"/>
    <mergeCell ref="O59:X60"/>
    <mergeCell ref="J61:N61"/>
    <mergeCell ref="O61:X61"/>
    <mergeCell ref="AQ52:AV52"/>
    <mergeCell ref="AL52:AP52"/>
    <mergeCell ref="AG52:AK52"/>
    <mergeCell ref="AG51:AK51"/>
    <mergeCell ref="AA51:AF51"/>
    <mergeCell ref="AA40:AE40"/>
    <mergeCell ref="AF40:AJ40"/>
    <mergeCell ref="AU44:AY44"/>
    <mergeCell ref="AU46:AY46"/>
    <mergeCell ref="A41:B41"/>
    <mergeCell ref="AZ41:BC41"/>
    <mergeCell ref="A53:P53"/>
    <mergeCell ref="A46:B46"/>
    <mergeCell ref="C46:Z46"/>
    <mergeCell ref="AA46:AE46"/>
    <mergeCell ref="AF46:AJ46"/>
    <mergeCell ref="AK46:AO46"/>
    <mergeCell ref="AP46:AT46"/>
    <mergeCell ref="A44:B44"/>
    <mergeCell ref="C44:Z44"/>
    <mergeCell ref="AA44:AE44"/>
    <mergeCell ref="AF44:AJ44"/>
    <mergeCell ref="AK44:AO44"/>
    <mergeCell ref="AP44:AT44"/>
    <mergeCell ref="C43:BQ43"/>
    <mergeCell ref="AZ46:BC46"/>
    <mergeCell ref="BD46:BH46"/>
    <mergeCell ref="BI46:BM46"/>
    <mergeCell ref="BN46:BQ46"/>
    <mergeCell ref="AZ44:BC44"/>
    <mergeCell ref="BD44:BH44"/>
    <mergeCell ref="BI44:BM44"/>
    <mergeCell ref="BN44:BQ44"/>
    <mergeCell ref="AQ55:AV55"/>
    <mergeCell ref="AW55:BA55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X69:BB69"/>
    <mergeCell ref="BC69:BG69"/>
    <mergeCell ref="BH69:BL69"/>
    <mergeCell ref="BM69:BQ69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71:BB71"/>
    <mergeCell ref="BC71:BG71"/>
    <mergeCell ref="BH71:BL71"/>
    <mergeCell ref="BM71:BQ71"/>
    <mergeCell ref="A72:B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AD75:AH75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77:B77"/>
    <mergeCell ref="C77:I77"/>
    <mergeCell ref="J77:N77"/>
    <mergeCell ref="O77:X77"/>
    <mergeCell ref="Y77:AC77"/>
    <mergeCell ref="AD77:AH77"/>
    <mergeCell ref="BM75:BQ75"/>
    <mergeCell ref="A76:B76"/>
    <mergeCell ref="AI75:AM75"/>
    <mergeCell ref="AN75:AR75"/>
    <mergeCell ref="AS75:AW75"/>
    <mergeCell ref="AX75:BB75"/>
    <mergeCell ref="BC75:BG75"/>
    <mergeCell ref="BH75:BL75"/>
    <mergeCell ref="AI80:AM80"/>
    <mergeCell ref="AN80:AR80"/>
    <mergeCell ref="AS80:AW80"/>
    <mergeCell ref="AX78:BB78"/>
    <mergeCell ref="BC78:BG78"/>
    <mergeCell ref="BH78:BL78"/>
    <mergeCell ref="BM78:BQ78"/>
    <mergeCell ref="A79:B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BM81:BQ81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BM82:BQ82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BM83:BQ83"/>
    <mergeCell ref="AI83:AM83"/>
    <mergeCell ref="AN83:AR83"/>
    <mergeCell ref="AS83:AW83"/>
    <mergeCell ref="AX83:BB83"/>
    <mergeCell ref="BC83:BG83"/>
    <mergeCell ref="BH83:BL83"/>
    <mergeCell ref="A83:B83"/>
    <mergeCell ref="C83:I83"/>
    <mergeCell ref="J83:N83"/>
    <mergeCell ref="O83:X83"/>
    <mergeCell ref="Y83:AC83"/>
    <mergeCell ref="AD83:AH83"/>
    <mergeCell ref="BM84:BQ84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BM85:BQ85"/>
    <mergeCell ref="AI85:AM85"/>
    <mergeCell ref="AN85:AR85"/>
    <mergeCell ref="AS85:AW85"/>
    <mergeCell ref="AX85:BB85"/>
    <mergeCell ref="BC85:BG85"/>
    <mergeCell ref="BH85:BL85"/>
    <mergeCell ref="A85:B85"/>
    <mergeCell ref="C85:I85"/>
    <mergeCell ref="J85:N85"/>
    <mergeCell ref="O85:X85"/>
    <mergeCell ref="Y85:AC85"/>
    <mergeCell ref="AD85:AH85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  <mergeCell ref="AX87:BB87"/>
    <mergeCell ref="BC87:BG87"/>
    <mergeCell ref="BH87:BL87"/>
    <mergeCell ref="BM87:BQ87"/>
    <mergeCell ref="A89:B89"/>
    <mergeCell ref="C89:I89"/>
    <mergeCell ref="J89:N89"/>
    <mergeCell ref="O89:X89"/>
    <mergeCell ref="Y89:AC89"/>
    <mergeCell ref="AD89:AH89"/>
    <mergeCell ref="A88:B88"/>
    <mergeCell ref="C88:BQ88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C93:BQ93"/>
    <mergeCell ref="A45:B45"/>
    <mergeCell ref="C45:BQ45"/>
    <mergeCell ref="C70:BQ70"/>
    <mergeCell ref="C72:BQ72"/>
    <mergeCell ref="C76:BQ76"/>
    <mergeCell ref="C79:BQ79"/>
    <mergeCell ref="AX92:BB92"/>
    <mergeCell ref="BC92:BG92"/>
    <mergeCell ref="BH92:BL92"/>
    <mergeCell ref="BM92:BQ92"/>
    <mergeCell ref="A93:B93"/>
    <mergeCell ref="BM91:BQ91"/>
    <mergeCell ref="A92:B92"/>
    <mergeCell ref="C92:I92"/>
    <mergeCell ref="J92:N92"/>
    <mergeCell ref="O92:X92"/>
    <mergeCell ref="Y92:AC92"/>
    <mergeCell ref="AD92:AH92"/>
  </mergeCells>
  <phoneticPr fontId="0" type="noConversion"/>
  <conditionalFormatting sqref="C63:C73 C90:C93 C76:C81 C87:C88">
    <cfRule type="cellIs" dxfId="3" priority="1" stopIfTrue="1" operator="equal">
      <formula>$C62</formula>
    </cfRule>
  </conditionalFormatting>
  <conditionalFormatting sqref="A63:A93 B63:B73 B75:B93">
    <cfRule type="cellIs" dxfId="2" priority="2" stopIfTrue="1" operator="equal">
      <formula>0</formula>
    </cfRule>
  </conditionalFormatting>
  <conditionalFormatting sqref="C75 C89">
    <cfRule type="cellIs" dxfId="1" priority="4" stopIfTrue="1" operator="equal">
      <formula>$C73</formula>
    </cfRule>
  </conditionalFormatting>
  <conditionalFormatting sqref="C82:C86">
    <cfRule type="cellIs" dxfId="0" priority="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2022-02-11T09:47:52Z</dcterms:modified>
</cp:coreProperties>
</file>